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480" windowHeight="9210" activeTab="1"/>
  </bookViews>
  <sheets>
    <sheet name="ГП 2025" sheetId="9" r:id="rId1"/>
    <sheet name="СП 2025" sheetId="10" r:id="rId2"/>
    <sheet name="ГП 2026" sheetId="11" r:id="rId3"/>
    <sheet name="СП 2026" sheetId="12" r:id="rId4"/>
    <sheet name="ГП 2027" sheetId="13" r:id="rId5"/>
    <sheet name="СП 2027" sheetId="14" r:id="rId6"/>
  </sheets>
  <definedNames>
    <definedName name="solver_adj" localSheetId="0" hidden="1">'ГП 2025'!$H$5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'ГП 2025'!$H$9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697293.3</definedName>
    <definedName name="_xlnm.Print_Area" localSheetId="0">'ГП 2025'!$A$1:$T$18</definedName>
  </definedNames>
  <calcPr calcId="124519"/>
</workbook>
</file>

<file path=xl/calcChain.xml><?xml version="1.0" encoding="utf-8"?>
<calcChain xmlns="http://schemas.openxmlformats.org/spreadsheetml/2006/main">
  <c r="H5" i="14"/>
  <c r="H5" i="13"/>
  <c r="H5" i="12" l="1"/>
  <c r="H9" s="1"/>
  <c r="H8"/>
  <c r="H7"/>
  <c r="H5" i="11"/>
  <c r="H10" i="12" l="1"/>
  <c r="H5" i="10" l="1"/>
  <c r="H10" s="1"/>
  <c r="H9"/>
  <c r="H8"/>
  <c r="H7"/>
  <c r="H5" i="9" l="1"/>
  <c r="M11" i="12" l="1"/>
  <c r="N11"/>
  <c r="L8"/>
  <c r="L9"/>
  <c r="L10"/>
  <c r="L7"/>
  <c r="M9" i="11"/>
  <c r="N9"/>
  <c r="L8"/>
  <c r="L7"/>
  <c r="L9" l="1"/>
  <c r="L11" i="12"/>
  <c r="N11" i="10"/>
  <c r="M11"/>
  <c r="L8"/>
  <c r="L9"/>
  <c r="L10"/>
  <c r="L7"/>
  <c r="N9" i="9"/>
  <c r="M9"/>
  <c r="L8"/>
  <c r="L7"/>
  <c r="L11" i="10" l="1"/>
  <c r="L9" i="9"/>
  <c r="H17"/>
  <c r="C8" i="10" l="1"/>
  <c r="C9"/>
  <c r="C10"/>
  <c r="C7"/>
  <c r="C11" l="1"/>
  <c r="H19" i="14"/>
  <c r="E11"/>
  <c r="B11"/>
  <c r="C10"/>
  <c r="C9"/>
  <c r="D9" s="1"/>
  <c r="C8"/>
  <c r="C7"/>
  <c r="H17" i="13"/>
  <c r="E9"/>
  <c r="B9"/>
  <c r="C9" s="1"/>
  <c r="C8"/>
  <c r="C7"/>
  <c r="D9" l="1"/>
  <c r="F13" i="14"/>
  <c r="C11"/>
  <c r="D11" s="1"/>
  <c r="D10"/>
  <c r="D8" i="13"/>
  <c r="D7"/>
  <c r="D8" i="14"/>
  <c r="F11"/>
  <c r="D7"/>
  <c r="F9" i="13"/>
  <c r="G9" s="1"/>
  <c r="F8" i="14"/>
  <c r="F10"/>
  <c r="F7"/>
  <c r="F9"/>
  <c r="F8" i="13"/>
  <c r="F7"/>
  <c r="F11"/>
  <c r="G8" l="1"/>
  <c r="H8" s="1"/>
  <c r="G8" i="14"/>
  <c r="H8" s="1"/>
  <c r="G10"/>
  <c r="H10" s="1"/>
  <c r="G11"/>
  <c r="G9"/>
  <c r="H9" s="1"/>
  <c r="G7"/>
  <c r="H7" s="1"/>
  <c r="G7" i="13"/>
  <c r="H7" s="1"/>
  <c r="H11" i="14" l="1"/>
  <c r="J10" s="1"/>
  <c r="H9" i="13"/>
  <c r="J7" s="1"/>
  <c r="J8" i="14" l="1"/>
  <c r="J9"/>
  <c r="J7"/>
  <c r="I8"/>
  <c r="I10"/>
  <c r="I7"/>
  <c r="I9"/>
  <c r="J8" i="13"/>
  <c r="J9" s="1"/>
  <c r="I8"/>
  <c r="I7"/>
  <c r="K8" i="14" l="1"/>
  <c r="L8" s="1"/>
  <c r="J11"/>
  <c r="K10"/>
  <c r="L10" s="1"/>
  <c r="K9"/>
  <c r="I11"/>
  <c r="K7"/>
  <c r="K8" i="13"/>
  <c r="M8" s="1"/>
  <c r="I9"/>
  <c r="K7"/>
  <c r="M8" i="14" l="1"/>
  <c r="M10"/>
  <c r="K11"/>
  <c r="M7"/>
  <c r="L7"/>
  <c r="L9"/>
  <c r="M9"/>
  <c r="L8" i="13"/>
  <c r="K9"/>
  <c r="M7"/>
  <c r="L7"/>
  <c r="M11" i="14" l="1"/>
  <c r="L11"/>
  <c r="M9" i="13"/>
  <c r="L9"/>
  <c r="H19" i="12" l="1"/>
  <c r="E11"/>
  <c r="B11"/>
  <c r="C10"/>
  <c r="C9"/>
  <c r="C8"/>
  <c r="C7"/>
  <c r="H17" i="11"/>
  <c r="E9"/>
  <c r="B9"/>
  <c r="C8"/>
  <c r="C7"/>
  <c r="H19" i="10"/>
  <c r="E11"/>
  <c r="B11"/>
  <c r="D7" i="12" l="1"/>
  <c r="F13"/>
  <c r="C11"/>
  <c r="D11" s="1"/>
  <c r="F11" i="11"/>
  <c r="C9"/>
  <c r="D9" s="1"/>
  <c r="D7"/>
  <c r="D8"/>
  <c r="F13" i="10"/>
  <c r="F8"/>
  <c r="D8"/>
  <c r="F11"/>
  <c r="F10"/>
  <c r="D10"/>
  <c r="F9"/>
  <c r="D9"/>
  <c r="D11"/>
  <c r="D7"/>
  <c r="F9" i="11"/>
  <c r="F7" i="12"/>
  <c r="F9"/>
  <c r="F7" i="10"/>
  <c r="D8" i="12"/>
  <c r="D10"/>
  <c r="F8"/>
  <c r="F10"/>
  <c r="D9"/>
  <c r="F11"/>
  <c r="G11" s="1"/>
  <c r="F7" i="11"/>
  <c r="F8"/>
  <c r="G7" i="12" l="1"/>
  <c r="G11" i="10"/>
  <c r="G9" i="11"/>
  <c r="G9" i="10"/>
  <c r="G8"/>
  <c r="G7"/>
  <c r="G10"/>
  <c r="G9" i="12"/>
  <c r="G10"/>
  <c r="G8"/>
  <c r="G8" i="11"/>
  <c r="H8" s="1"/>
  <c r="G7"/>
  <c r="H7" s="1"/>
  <c r="H11" i="10" l="1"/>
  <c r="H11" i="12"/>
  <c r="H9" i="11"/>
  <c r="J7" s="1"/>
  <c r="Q7" s="1"/>
  <c r="J7" i="12" l="1"/>
  <c r="I7"/>
  <c r="P7" s="1"/>
  <c r="J8"/>
  <c r="Q8" s="1"/>
  <c r="I9"/>
  <c r="P9" s="1"/>
  <c r="J10"/>
  <c r="I10"/>
  <c r="P10" s="1"/>
  <c r="I8"/>
  <c r="P8" s="1"/>
  <c r="J9"/>
  <c r="J10" i="10"/>
  <c r="I7"/>
  <c r="P7" s="1"/>
  <c r="J7"/>
  <c r="Q7" s="1"/>
  <c r="I8"/>
  <c r="P8" s="1"/>
  <c r="J8"/>
  <c r="Q8" s="1"/>
  <c r="I9"/>
  <c r="J9"/>
  <c r="I10"/>
  <c r="P10" s="1"/>
  <c r="Q9"/>
  <c r="I8" i="11"/>
  <c r="P8" s="1"/>
  <c r="J8"/>
  <c r="J9" s="1"/>
  <c r="I7"/>
  <c r="P9" i="10" l="1"/>
  <c r="P11" s="1"/>
  <c r="O9"/>
  <c r="O10" i="12"/>
  <c r="Q10" s="1"/>
  <c r="P11"/>
  <c r="O7" i="11"/>
  <c r="P7"/>
  <c r="P9" s="1"/>
  <c r="O8"/>
  <c r="K10" i="10"/>
  <c r="S10" s="1"/>
  <c r="O7"/>
  <c r="O10"/>
  <c r="Q10" s="1"/>
  <c r="Q11" s="1"/>
  <c r="O8"/>
  <c r="O7" i="12"/>
  <c r="Q7" s="1"/>
  <c r="O9"/>
  <c r="Q9" s="1"/>
  <c r="O8"/>
  <c r="K10"/>
  <c r="R10" s="1"/>
  <c r="K9" i="10"/>
  <c r="S9" s="1"/>
  <c r="K8"/>
  <c r="J11"/>
  <c r="I11"/>
  <c r="K7"/>
  <c r="I11" i="12"/>
  <c r="K7"/>
  <c r="S7" s="1"/>
  <c r="K8"/>
  <c r="R8" s="1"/>
  <c r="K9"/>
  <c r="R9" s="1"/>
  <c r="J11"/>
  <c r="K8" i="11"/>
  <c r="R8" s="1"/>
  <c r="I9"/>
  <c r="K7"/>
  <c r="Q11" i="12" l="1"/>
  <c r="O9" i="11"/>
  <c r="Q8"/>
  <c r="Q9" s="1"/>
  <c r="R10" i="10"/>
  <c r="O11"/>
  <c r="O11" i="12"/>
  <c r="R7" i="10"/>
  <c r="S7"/>
  <c r="R8"/>
  <c r="S8"/>
  <c r="S10" i="12"/>
  <c r="R9" i="10"/>
  <c r="K11"/>
  <c r="R7" i="12"/>
  <c r="S8"/>
  <c r="S9"/>
  <c r="K11"/>
  <c r="R11" s="1"/>
  <c r="K9" i="11"/>
  <c r="S9" s="1"/>
  <c r="R7"/>
  <c r="S8"/>
  <c r="S7"/>
  <c r="R11" i="10" l="1"/>
  <c r="S11"/>
  <c r="S11" i="12"/>
  <c r="R9" i="11"/>
  <c r="E9" i="9" l="1"/>
  <c r="B9"/>
  <c r="C9" s="1"/>
  <c r="C8" l="1"/>
  <c r="C7"/>
  <c r="D9" l="1"/>
  <c r="D7"/>
  <c r="D8"/>
  <c r="F11"/>
  <c r="F7"/>
  <c r="F8"/>
  <c r="F9"/>
  <c r="G9" l="1"/>
  <c r="G8"/>
  <c r="H8" s="1"/>
  <c r="G7"/>
  <c r="H7" s="1"/>
  <c r="H9" l="1"/>
  <c r="I8" l="1"/>
  <c r="P8" s="1"/>
  <c r="I7"/>
  <c r="P7" s="1"/>
  <c r="J7"/>
  <c r="Q7" s="1"/>
  <c r="J8"/>
  <c r="P9" l="1"/>
  <c r="O8"/>
  <c r="Q8" s="1"/>
  <c r="Q9" s="1"/>
  <c r="O7"/>
  <c r="I9"/>
  <c r="J9"/>
  <c r="K8"/>
  <c r="S8" s="1"/>
  <c r="K7"/>
  <c r="S7" s="1"/>
  <c r="O9" l="1"/>
  <c r="R7"/>
  <c r="K9"/>
  <c r="S9" s="1"/>
  <c r="R8"/>
  <c r="R9" l="1"/>
</calcChain>
</file>

<file path=xl/sharedStrings.xml><?xml version="1.0" encoding="utf-8"?>
<sst xmlns="http://schemas.openxmlformats.org/spreadsheetml/2006/main" count="251" uniqueCount="68">
  <si>
    <t>Наименование поселения</t>
  </si>
  <si>
    <t>Коэффициент масштаба</t>
  </si>
  <si>
    <t xml:space="preserve">Индекс бюджетных расходов </t>
  </si>
  <si>
    <t>Индекс налогового потенциала</t>
  </si>
  <si>
    <t>Расчетная бюджетная обеспечен-ность до выравнивания</t>
  </si>
  <si>
    <t>Расчетный объем средств для доведения РБО до критерия выравнивания</t>
  </si>
  <si>
    <t>Расчетная бюджетная обеспеченность после выравнивания</t>
  </si>
  <si>
    <t>чел.</t>
  </si>
  <si>
    <t>1+(300/гр.3)</t>
  </si>
  <si>
    <t>тыс.руб.</t>
  </si>
  <si>
    <t>руб./чел.</t>
  </si>
  <si>
    <t xml:space="preserve">ИТОГО </t>
  </si>
  <si>
    <t>4=3/ сумм(2*3)* итого2</t>
  </si>
  <si>
    <t>6=5/2*итого2/ итого5</t>
  </si>
  <si>
    <t>7=6/4</t>
  </si>
  <si>
    <t>8 = (КВгп-7) * ПНД / итого2 * 2 *4</t>
  </si>
  <si>
    <t>прогноз налоговых доходов (ПНД) на n-й год</t>
  </si>
  <si>
    <t>сумма дотации городским поселениям за счет ОБ</t>
  </si>
  <si>
    <t>сумма дотации городским поселениям за счет МБ</t>
  </si>
  <si>
    <t>9=8/итого8*дотация ГП обл</t>
  </si>
  <si>
    <t>10=8/итого8*дотация ГП МБ</t>
  </si>
  <si>
    <t xml:space="preserve">Общий объем дотаций </t>
  </si>
  <si>
    <t>11=9+10</t>
  </si>
  <si>
    <t>Общий объем дотации городским поселениям</t>
  </si>
  <si>
    <t>Киришское городское поселение</t>
  </si>
  <si>
    <t>Будогощское городское поселение</t>
  </si>
  <si>
    <t>Глажевское сельское поселение</t>
  </si>
  <si>
    <t>Пчевжинское сельское поселение</t>
  </si>
  <si>
    <t>Пчевское сельское поселение</t>
  </si>
  <si>
    <t>Кусинское сельское поселение</t>
  </si>
  <si>
    <t xml:space="preserve">  </t>
  </si>
  <si>
    <t>сумма дотации сельским поселениям за счет ОБ</t>
  </si>
  <si>
    <t>сумма дотации сельским поселениям за счет МБ</t>
  </si>
  <si>
    <t>Общий объем дотации сельским поселениям</t>
  </si>
  <si>
    <t>Общий объем сельским поселениям</t>
  </si>
  <si>
    <t>1+(300/гр.2)</t>
  </si>
  <si>
    <t>Расчет распределения дотаций на выравнивание бюджетной обеспеченности городских поселений за счет средств областного бюджета и за счет средств  бюджета муниципального образования Киришский муниципальный район Ленинградской области на 2025 год</t>
  </si>
  <si>
    <r>
      <t>Налоговый потенциал (</t>
    </r>
    <r>
      <rPr>
        <b/>
        <sz val="12"/>
        <rFont val="Times New Roman"/>
        <family val="1"/>
        <charset val="204"/>
      </rPr>
      <t>ЗемН, НДФЛ, НИФЛ</t>
    </r>
    <r>
      <rPr>
        <sz val="12"/>
        <rFont val="Times New Roman"/>
        <family val="1"/>
        <charset val="204"/>
      </rPr>
      <t>) на n-й год</t>
    </r>
  </si>
  <si>
    <r>
      <t xml:space="preserve">Дотация </t>
    </r>
    <r>
      <rPr>
        <b/>
        <sz val="12"/>
        <rFont val="Times New Roman"/>
        <family val="1"/>
        <charset val="204"/>
      </rPr>
      <t xml:space="preserve">за счет субвенции району </t>
    </r>
    <r>
      <rPr>
        <sz val="12"/>
        <rFont val="Times New Roman"/>
        <family val="1"/>
        <charset val="204"/>
      </rPr>
      <t>на 2025 год</t>
    </r>
  </si>
  <si>
    <r>
      <t xml:space="preserve">Дотация </t>
    </r>
    <r>
      <rPr>
        <b/>
        <sz val="12"/>
        <rFont val="Times New Roman"/>
        <family val="1"/>
        <charset val="204"/>
      </rPr>
      <t>за счет местного бюджета</t>
    </r>
    <r>
      <rPr>
        <sz val="12"/>
        <rFont val="Times New Roman"/>
        <family val="1"/>
        <charset val="204"/>
      </rPr>
      <t xml:space="preserve">  на 2025 год</t>
    </r>
  </si>
  <si>
    <t>численность населения на 01.01.2023 года</t>
  </si>
  <si>
    <t>Расчетная бюджетная обеспеченность до выравнивания</t>
  </si>
  <si>
    <t>Расчет распределения дотаций на выравнивание бюджетной обеспеченности городских поселений за счет средств областного бюджета и за счет средств  бюджета муниципального образования Киришский муниципальный район Ленинградской области на 2026 год</t>
  </si>
  <si>
    <t>Расчет распределения дотаций на выравнивание бюджетной обеспеченности сельских  поселений за счет средств областного бюджета и за счет средств  бюджета муниципального образования Киришский муниципальный район Ленинградской области на 2026 год</t>
  </si>
  <si>
    <r>
      <t xml:space="preserve">Дотация </t>
    </r>
    <r>
      <rPr>
        <b/>
        <sz val="12"/>
        <rFont val="Times New Roman"/>
        <family val="1"/>
        <charset val="204"/>
      </rPr>
      <t xml:space="preserve">за счет субвенции району </t>
    </r>
    <r>
      <rPr>
        <sz val="12"/>
        <rFont val="Times New Roman"/>
        <family val="1"/>
        <charset val="204"/>
      </rPr>
      <t>на 2026 год</t>
    </r>
  </si>
  <si>
    <r>
      <t xml:space="preserve">Дотация </t>
    </r>
    <r>
      <rPr>
        <b/>
        <sz val="12"/>
        <rFont val="Times New Roman"/>
        <family val="1"/>
        <charset val="204"/>
      </rPr>
      <t>за счет местного бюджета</t>
    </r>
    <r>
      <rPr>
        <sz val="12"/>
        <rFont val="Times New Roman"/>
        <family val="1"/>
        <charset val="204"/>
      </rPr>
      <t xml:space="preserve">  на 2026 год</t>
    </r>
  </si>
  <si>
    <t xml:space="preserve">средняя численность населения за три отчетных года </t>
  </si>
  <si>
    <t xml:space="preserve">Общий объем дотаций (минимальный) </t>
  </si>
  <si>
    <t>в том числе</t>
  </si>
  <si>
    <t>за счет субвенции району (ОБ)</t>
  </si>
  <si>
    <t>за счет местного бюджета (МБ)</t>
  </si>
  <si>
    <t>ОБ</t>
  </si>
  <si>
    <t>МБ</t>
  </si>
  <si>
    <t xml:space="preserve">Общий объем дотаций (миним) </t>
  </si>
  <si>
    <t>РАСЧЕТНЫЙ ОБЪЕМ НА 2025 ГОД</t>
  </si>
  <si>
    <t>УТВЕРЖДЕНО В БЮДЖЕТЕ НА 2025 ГОД</t>
  </si>
  <si>
    <t>В ПРОЕКТ БЮДЖЕТА НА 2025 ГОД</t>
  </si>
  <si>
    <t>В ПРОЕКТ БЮДЖЕТА НА 2026 ГОД</t>
  </si>
  <si>
    <t>Общий объем дотаций на 2025 год</t>
  </si>
  <si>
    <t>Расчет распределения дотаций на выравнивание бюджетной обеспеченности сельских  поселений за счет средств областного бюджета и за счет средств  бюджета муниципального образования Киришский муниципальный район Ленинградской области на 2025 год</t>
  </si>
  <si>
    <t>РАСЧЕТНЫЙ ОБЪЕМ НА 2026 ГОД</t>
  </si>
  <si>
    <t>УТВЕРЖДЕНО В БЮДЖЕТЕ НА 2026 ГОД</t>
  </si>
  <si>
    <t>Общий объем дотаций на 2026 год</t>
  </si>
  <si>
    <t>Расчет распределения дотаций на выравнивание бюджетной обеспеченности сельских поселений за счет средств областного бюджета и за счет средств  бюджета муниципального образования Киришский муниципальный район Ленинградской области на 2026 год</t>
  </si>
  <si>
    <t>Расчет распределения дотаций на выравнивание бюджетной обеспеченности городских поселений за счет средств областного бюджета и за счет средств  бюджета муниципального образования Киришский муниципальный район Ленинградской области на 2027 год</t>
  </si>
  <si>
    <t>В ПРОЕКТ БЮДЖЕТА НА 2027 ГОД</t>
  </si>
  <si>
    <r>
      <t xml:space="preserve">Дотация </t>
    </r>
    <r>
      <rPr>
        <b/>
        <sz val="12"/>
        <rFont val="Times New Roman"/>
        <family val="1"/>
        <charset val="204"/>
      </rPr>
      <t xml:space="preserve">за счет субвенции району </t>
    </r>
    <r>
      <rPr>
        <sz val="12"/>
        <rFont val="Times New Roman"/>
        <family val="1"/>
        <charset val="204"/>
      </rPr>
      <t>на 2027 год</t>
    </r>
  </si>
  <si>
    <r>
      <t xml:space="preserve">Дотация </t>
    </r>
    <r>
      <rPr>
        <b/>
        <sz val="12"/>
        <rFont val="Times New Roman"/>
        <family val="1"/>
        <charset val="204"/>
      </rPr>
      <t>за счет местного бюджета</t>
    </r>
    <r>
      <rPr>
        <sz val="12"/>
        <rFont val="Times New Roman"/>
        <family val="1"/>
        <charset val="204"/>
      </rPr>
      <t xml:space="preserve">  на 2027 год</t>
    </r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</si>
</sst>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000"/>
    <numFmt numFmtId="166" formatCode="#,##0.000"/>
    <numFmt numFmtId="167" formatCode="#,##0.0"/>
    <numFmt numFmtId="168" formatCode="0.0"/>
  </numFmts>
  <fonts count="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B0F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114">
    <xf numFmtId="0" fontId="0" fillId="0" borderId="0" xfId="0"/>
    <xf numFmtId="0" fontId="4" fillId="0" borderId="0" xfId="0" applyFont="1" applyFill="1" applyAlignment="1">
      <alignment horizontal="center" wrapText="1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66" fontId="4" fillId="0" borderId="3" xfId="0" applyNumberFormat="1" applyFont="1" applyFill="1" applyBorder="1"/>
    <xf numFmtId="166" fontId="4" fillId="0" borderId="1" xfId="0" applyNumberFormat="1" applyFont="1" applyFill="1" applyBorder="1"/>
    <xf numFmtId="167" fontId="4" fillId="0" borderId="1" xfId="0" applyNumberFormat="1" applyFont="1" applyFill="1" applyBorder="1"/>
    <xf numFmtId="3" fontId="4" fillId="0" borderId="1" xfId="0" applyNumberFormat="1" applyFont="1" applyFill="1" applyBorder="1"/>
    <xf numFmtId="3" fontId="4" fillId="0" borderId="0" xfId="0" applyNumberFormat="1" applyFont="1" applyFill="1" applyBorder="1"/>
    <xf numFmtId="3" fontId="4" fillId="0" borderId="0" xfId="0" applyNumberFormat="1" applyFont="1" applyFill="1"/>
    <xf numFmtId="0" fontId="4" fillId="0" borderId="0" xfId="0" applyFont="1" applyFill="1" applyBorder="1"/>
    <xf numFmtId="167" fontId="4" fillId="0" borderId="0" xfId="0" applyNumberFormat="1" applyFont="1" applyFill="1"/>
    <xf numFmtId="0" fontId="4" fillId="0" borderId="1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66" fontId="4" fillId="0" borderId="0" xfId="0" applyNumberFormat="1" applyFont="1" applyFill="1"/>
    <xf numFmtId="168" fontId="4" fillId="0" borderId="0" xfId="0" applyNumberFormat="1" applyFont="1" applyFill="1"/>
    <xf numFmtId="167" fontId="4" fillId="0" borderId="0" xfId="0" applyNumberFormat="1" applyFont="1" applyFill="1" applyBorder="1"/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/>
    <xf numFmtId="3" fontId="4" fillId="0" borderId="11" xfId="0" applyNumberFormat="1" applyFont="1" applyFill="1" applyBorder="1"/>
    <xf numFmtId="0" fontId="5" fillId="0" borderId="13" xfId="0" applyFont="1" applyFill="1" applyBorder="1" applyAlignment="1">
      <alignment wrapText="1"/>
    </xf>
    <xf numFmtId="166" fontId="4" fillId="0" borderId="15" xfId="0" applyNumberFormat="1" applyFont="1" applyFill="1" applyBorder="1"/>
    <xf numFmtId="166" fontId="4" fillId="0" borderId="14" xfId="0" applyNumberFormat="1" applyFont="1" applyFill="1" applyBorder="1"/>
    <xf numFmtId="167" fontId="4" fillId="0" borderId="14" xfId="0" applyNumberFormat="1" applyFont="1" applyFill="1" applyBorder="1"/>
    <xf numFmtId="3" fontId="4" fillId="0" borderId="16" xfId="0" applyNumberFormat="1" applyFont="1" applyFill="1" applyBorder="1"/>
    <xf numFmtId="4" fontId="4" fillId="0" borderId="1" xfId="0" applyNumberFormat="1" applyFont="1" applyFill="1" applyBorder="1"/>
    <xf numFmtId="4" fontId="4" fillId="0" borderId="14" xfId="0" applyNumberFormat="1" applyFont="1" applyFill="1" applyBorder="1"/>
    <xf numFmtId="3" fontId="6" fillId="0" borderId="3" xfId="0" applyNumberFormat="1" applyFont="1" applyFill="1" applyBorder="1"/>
    <xf numFmtId="3" fontId="6" fillId="0" borderId="14" xfId="0" applyNumberFormat="1" applyFont="1" applyFill="1" applyBorder="1"/>
    <xf numFmtId="167" fontId="6" fillId="0" borderId="14" xfId="0" applyNumberFormat="1" applyFont="1" applyFill="1" applyBorder="1"/>
    <xf numFmtId="168" fontId="6" fillId="0" borderId="1" xfId="0" applyNumberFormat="1" applyFont="1" applyFill="1" applyBorder="1"/>
    <xf numFmtId="2" fontId="6" fillId="0" borderId="1" xfId="0" applyNumberFormat="1" applyFont="1" applyFill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167" fontId="4" fillId="0" borderId="4" xfId="0" applyNumberFormat="1" applyFont="1" applyFill="1" applyBorder="1"/>
    <xf numFmtId="167" fontId="4" fillId="0" borderId="19" xfId="0" applyNumberFormat="1" applyFont="1" applyFill="1" applyBorder="1"/>
    <xf numFmtId="165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7" fontId="4" fillId="0" borderId="12" xfId="0" applyNumberFormat="1" applyFont="1" applyFill="1" applyBorder="1"/>
    <xf numFmtId="167" fontId="4" fillId="0" borderId="11" xfId="0" applyNumberFormat="1" applyFont="1" applyFill="1" applyBorder="1"/>
    <xf numFmtId="167" fontId="4" fillId="0" borderId="13" xfId="0" applyNumberFormat="1" applyFont="1" applyFill="1" applyBorder="1"/>
    <xf numFmtId="167" fontId="4" fillId="0" borderId="16" xfId="0" applyNumberFormat="1" applyFont="1" applyFill="1" applyBorder="1"/>
    <xf numFmtId="0" fontId="4" fillId="0" borderId="27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165" fontId="4" fillId="0" borderId="1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4" fontId="4" fillId="0" borderId="4" xfId="0" applyNumberFormat="1" applyFont="1" applyFill="1" applyBorder="1"/>
    <xf numFmtId="4" fontId="4" fillId="0" borderId="19" xfId="0" applyNumberFormat="1" applyFont="1" applyFill="1" applyBorder="1"/>
    <xf numFmtId="4" fontId="4" fillId="0" borderId="12" xfId="0" applyNumberFormat="1" applyFont="1" applyFill="1" applyBorder="1"/>
    <xf numFmtId="4" fontId="4" fillId="0" borderId="11" xfId="0" applyNumberFormat="1" applyFont="1" applyFill="1" applyBorder="1"/>
    <xf numFmtId="4" fontId="4" fillId="0" borderId="13" xfId="0" applyNumberFormat="1" applyFont="1" applyFill="1" applyBorder="1"/>
    <xf numFmtId="4" fontId="4" fillId="0" borderId="16" xfId="0" applyNumberFormat="1" applyFont="1" applyFill="1" applyBorder="1"/>
    <xf numFmtId="0" fontId="4" fillId="0" borderId="17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167" fontId="4" fillId="0" borderId="28" xfId="0" applyNumberFormat="1" applyFont="1" applyFill="1" applyBorder="1"/>
    <xf numFmtId="167" fontId="4" fillId="0" borderId="29" xfId="0" applyNumberFormat="1" applyFont="1" applyFill="1" applyBorder="1"/>
    <xf numFmtId="4" fontId="4" fillId="0" borderId="28" xfId="0" applyNumberFormat="1" applyFont="1" applyFill="1" applyBorder="1"/>
    <xf numFmtId="4" fontId="4" fillId="0" borderId="29" xfId="0" applyNumberFormat="1" applyFont="1" applyFill="1" applyBorder="1"/>
    <xf numFmtId="0" fontId="4" fillId="0" borderId="4" xfId="0" applyFont="1" applyFill="1" applyBorder="1" applyAlignment="1">
      <alignment horizontal="center" vertical="center" wrapText="1"/>
    </xf>
    <xf numFmtId="166" fontId="4" fillId="0" borderId="4" xfId="0" applyNumberFormat="1" applyFont="1" applyFill="1" applyBorder="1"/>
    <xf numFmtId="166" fontId="4" fillId="0" borderId="19" xfId="0" applyNumberFormat="1" applyFont="1" applyFill="1" applyBorder="1"/>
    <xf numFmtId="0" fontId="4" fillId="0" borderId="17" xfId="0" applyFont="1" applyFill="1" applyBorder="1" applyAlignment="1">
      <alignment horizontal="center" vertical="top" wrapText="1"/>
    </xf>
    <xf numFmtId="165" fontId="4" fillId="0" borderId="20" xfId="0" applyNumberFormat="1" applyFont="1" applyFill="1" applyBorder="1" applyAlignment="1">
      <alignment horizontal="center" vertical="center" wrapText="1"/>
    </xf>
    <xf numFmtId="167" fontId="4" fillId="0" borderId="20" xfId="0" applyNumberFormat="1" applyFont="1" applyFill="1" applyBorder="1"/>
    <xf numFmtId="167" fontId="6" fillId="0" borderId="3" xfId="0" applyNumberFormat="1" applyFont="1" applyFill="1" applyBorder="1"/>
    <xf numFmtId="167" fontId="6" fillId="0" borderId="1" xfId="0" applyNumberFormat="1" applyFont="1" applyFill="1" applyBorder="1"/>
    <xf numFmtId="164" fontId="6" fillId="0" borderId="4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wrapText="1"/>
    </xf>
    <xf numFmtId="167" fontId="4" fillId="0" borderId="4" xfId="0" applyNumberFormat="1" applyFont="1" applyFill="1" applyBorder="1" applyAlignment="1">
      <alignment horizontal="left" wrapText="1"/>
    </xf>
    <xf numFmtId="167" fontId="4" fillId="0" borderId="5" xfId="0" applyNumberFormat="1" applyFont="1" applyFill="1" applyBorder="1" applyAlignment="1">
      <alignment horizontal="left" wrapText="1"/>
    </xf>
    <xf numFmtId="167" fontId="4" fillId="0" borderId="3" xfId="0" applyNumberFormat="1" applyFont="1" applyFill="1" applyBorder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167" fontId="4" fillId="0" borderId="1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left" wrapText="1"/>
    </xf>
    <xf numFmtId="0" fontId="4" fillId="0" borderId="30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8"/>
  <sheetViews>
    <sheetView zoomScaleNormal="120" workbookViewId="0">
      <pane xSplit="1" ySplit="6" topLeftCell="B7" activePane="bottomRight" state="frozen"/>
      <selection activeCell="B239" sqref="B239:B240"/>
      <selection pane="topRight" activeCell="B239" sqref="B239:B240"/>
      <selection pane="bottomLeft" activeCell="B239" sqref="B239:B240"/>
      <selection pane="bottomRight" activeCell="N15" sqref="N15"/>
    </sheetView>
  </sheetViews>
  <sheetFormatPr defaultColWidth="9.140625" defaultRowHeight="15.75"/>
  <cols>
    <col min="1" max="1" width="35" style="2" customWidth="1"/>
    <col min="2" max="2" width="13.5703125" style="2" customWidth="1"/>
    <col min="3" max="3" width="14.28515625" style="2" customWidth="1"/>
    <col min="4" max="4" width="13" style="2" customWidth="1"/>
    <col min="5" max="5" width="16.7109375" style="2" customWidth="1"/>
    <col min="6" max="6" width="13.7109375" style="2" customWidth="1"/>
    <col min="7" max="7" width="17.140625" style="2" customWidth="1"/>
    <col min="8" max="8" width="19.85546875" style="2" customWidth="1"/>
    <col min="9" max="9" width="14" style="2" customWidth="1"/>
    <col min="10" max="10" width="12.5703125" style="2" customWidth="1"/>
    <col min="11" max="11" width="11" style="2" customWidth="1"/>
    <col min="12" max="12" width="15.140625" style="2" customWidth="1"/>
    <col min="13" max="13" width="14.140625" style="2" customWidth="1"/>
    <col min="14" max="14" width="15.5703125" style="2" customWidth="1"/>
    <col min="15" max="15" width="12.28515625" style="2" customWidth="1"/>
    <col min="16" max="16" width="14.28515625" style="2" customWidth="1"/>
    <col min="17" max="17" width="14" style="2" customWidth="1"/>
    <col min="18" max="18" width="9.42578125" style="2" customWidth="1"/>
    <col min="19" max="19" width="9.85546875" style="2" customWidth="1"/>
    <col min="20" max="20" width="4.7109375" style="2" customWidth="1"/>
    <col min="21" max="16384" width="9.140625" style="2"/>
  </cols>
  <sheetData>
    <row r="1" spans="1:20" ht="57.75" customHeight="1">
      <c r="B1" s="96" t="s">
        <v>36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1"/>
      <c r="T1" s="3"/>
    </row>
    <row r="2" spans="1:20" ht="15.6" customHeight="1" thickBot="1">
      <c r="B2" s="1"/>
      <c r="C2" s="1"/>
      <c r="D2" s="1"/>
      <c r="E2" s="1"/>
      <c r="F2" s="1"/>
      <c r="G2" s="1"/>
      <c r="H2" s="1"/>
      <c r="I2" s="1"/>
      <c r="J2" s="1"/>
      <c r="K2" s="1"/>
      <c r="L2" s="46"/>
      <c r="M2" s="46"/>
      <c r="N2" s="46"/>
      <c r="O2" s="46"/>
      <c r="P2" s="46"/>
      <c r="Q2" s="46"/>
      <c r="R2" s="1"/>
      <c r="S2" s="1"/>
      <c r="T2" s="3"/>
    </row>
    <row r="3" spans="1:20" ht="16.5" thickBot="1">
      <c r="I3" s="101" t="s">
        <v>54</v>
      </c>
      <c r="J3" s="102"/>
      <c r="K3" s="103"/>
      <c r="L3" s="101" t="s">
        <v>55</v>
      </c>
      <c r="M3" s="102"/>
      <c r="N3" s="103"/>
      <c r="O3" s="106" t="s">
        <v>56</v>
      </c>
      <c r="P3" s="107"/>
      <c r="Q3" s="108"/>
    </row>
    <row r="4" spans="1:20" ht="99" customHeight="1">
      <c r="A4" s="86" t="s">
        <v>0</v>
      </c>
      <c r="B4" s="25" t="s">
        <v>46</v>
      </c>
      <c r="C4" s="48" t="s">
        <v>1</v>
      </c>
      <c r="D4" s="88" t="s">
        <v>2</v>
      </c>
      <c r="E4" s="25" t="s">
        <v>37</v>
      </c>
      <c r="F4" s="88" t="s">
        <v>3</v>
      </c>
      <c r="G4" s="88" t="s">
        <v>41</v>
      </c>
      <c r="H4" s="50" t="s">
        <v>5</v>
      </c>
      <c r="I4" s="99" t="s">
        <v>38</v>
      </c>
      <c r="J4" s="88" t="s">
        <v>39</v>
      </c>
      <c r="K4" s="104" t="s">
        <v>21</v>
      </c>
      <c r="L4" s="99" t="s">
        <v>53</v>
      </c>
      <c r="M4" s="97" t="s">
        <v>48</v>
      </c>
      <c r="N4" s="98"/>
      <c r="O4" s="99" t="s">
        <v>58</v>
      </c>
      <c r="P4" s="97" t="s">
        <v>48</v>
      </c>
      <c r="Q4" s="98"/>
      <c r="R4" s="90" t="s">
        <v>6</v>
      </c>
      <c r="S4" s="91"/>
      <c r="T4" s="5"/>
    </row>
    <row r="5" spans="1:20" ht="63.75" customHeight="1">
      <c r="A5" s="87"/>
      <c r="B5" s="6" t="s">
        <v>7</v>
      </c>
      <c r="C5" s="6" t="s">
        <v>35</v>
      </c>
      <c r="D5" s="89"/>
      <c r="E5" s="4" t="s">
        <v>9</v>
      </c>
      <c r="F5" s="89"/>
      <c r="G5" s="89"/>
      <c r="H5" s="85">
        <f>0.948860521070673*1.25</f>
        <v>1.1860756513383413</v>
      </c>
      <c r="I5" s="100"/>
      <c r="J5" s="89"/>
      <c r="K5" s="105"/>
      <c r="L5" s="100"/>
      <c r="M5" s="7" t="s">
        <v>49</v>
      </c>
      <c r="N5" s="54" t="s">
        <v>50</v>
      </c>
      <c r="O5" s="100"/>
      <c r="P5" s="7" t="s">
        <v>51</v>
      </c>
      <c r="Q5" s="54" t="s">
        <v>52</v>
      </c>
      <c r="R5" s="64"/>
      <c r="S5" s="27" t="s">
        <v>10</v>
      </c>
      <c r="T5" s="8"/>
    </row>
    <row r="6" spans="1:20" ht="54.75" customHeight="1">
      <c r="A6" s="47">
        <v>1</v>
      </c>
      <c r="B6" s="6">
        <v>2</v>
      </c>
      <c r="C6" s="6">
        <v>3</v>
      </c>
      <c r="D6" s="9" t="s">
        <v>12</v>
      </c>
      <c r="E6" s="10">
        <v>5</v>
      </c>
      <c r="F6" s="6" t="s">
        <v>13</v>
      </c>
      <c r="G6" s="6" t="s">
        <v>14</v>
      </c>
      <c r="H6" s="51" t="s">
        <v>15</v>
      </c>
      <c r="I6" s="55" t="s">
        <v>19</v>
      </c>
      <c r="J6" s="11" t="s">
        <v>20</v>
      </c>
      <c r="K6" s="56" t="s">
        <v>22</v>
      </c>
      <c r="L6" s="55">
        <v>12</v>
      </c>
      <c r="M6" s="11">
        <v>13</v>
      </c>
      <c r="N6" s="56">
        <v>14</v>
      </c>
      <c r="O6" s="55">
        <v>15</v>
      </c>
      <c r="P6" s="11">
        <v>16</v>
      </c>
      <c r="Q6" s="56">
        <v>17</v>
      </c>
      <c r="R6" s="11">
        <v>18</v>
      </c>
      <c r="S6" s="29">
        <v>19</v>
      </c>
      <c r="T6" s="8"/>
    </row>
    <row r="7" spans="1:20">
      <c r="A7" s="30" t="s">
        <v>24</v>
      </c>
      <c r="B7" s="39">
        <v>49862</v>
      </c>
      <c r="C7" s="12">
        <f t="shared" ref="C7:C9" si="0">1+300/B7</f>
        <v>1.0060166058320965</v>
      </c>
      <c r="D7" s="13">
        <f>C7/SUMPRODUCT(C$7:C$8,B$7:B$8)*$B$9</f>
        <v>0.99480375913312091</v>
      </c>
      <c r="E7" s="84">
        <v>551874.30000000005</v>
      </c>
      <c r="F7" s="13">
        <f>E7/B7*$B$9/$E$9</f>
        <v>1.042965990234999</v>
      </c>
      <c r="G7" s="13">
        <f>F7/D7</f>
        <v>1.0484138008724928</v>
      </c>
      <c r="H7" s="52">
        <f>ROUND(IF(G7&lt;$H$5,($H$5-G7)*$E$11/$B$9*D7*B7,0),1)</f>
        <v>73956</v>
      </c>
      <c r="I7" s="57">
        <f>ROUND(H7/$H$9*$H$15,1)</f>
        <v>10788.3</v>
      </c>
      <c r="J7" s="14">
        <f>ROUND(H7/$H$9*$H$16,1)</f>
        <v>5756.3</v>
      </c>
      <c r="K7" s="58">
        <f>I7+J7</f>
        <v>16544.599999999999</v>
      </c>
      <c r="L7" s="57">
        <f>SUM(M7:N7)</f>
        <v>15551.400000000001</v>
      </c>
      <c r="M7" s="14">
        <v>9784.6</v>
      </c>
      <c r="N7" s="58">
        <v>5766.8</v>
      </c>
      <c r="O7" s="57">
        <f>MAX((I7+J7),L7)</f>
        <v>16544.599999999999</v>
      </c>
      <c r="P7" s="14">
        <f>I7</f>
        <v>10788.3</v>
      </c>
      <c r="Q7" s="58">
        <f>J7</f>
        <v>5756.3</v>
      </c>
      <c r="R7" s="12">
        <f>($E$11/$B$9*F7*B7+K7)/B7*$B$9/$E$11/D7</f>
        <v>1.0792099394872257</v>
      </c>
      <c r="S7" s="31">
        <f>($E$11/$B$9*F7*B7+K7)/(B7*D7)*1000</f>
        <v>11688.501323682514</v>
      </c>
      <c r="T7" s="16"/>
    </row>
    <row r="8" spans="1:20">
      <c r="A8" s="30" t="s">
        <v>25</v>
      </c>
      <c r="B8" s="39">
        <v>3370</v>
      </c>
      <c r="C8" s="12">
        <f t="shared" si="0"/>
        <v>1.0890207715133531</v>
      </c>
      <c r="D8" s="13">
        <f>C8/SUMPRODUCT(C$7:C$8,B$7:B$8)*$B$9</f>
        <v>1.0768827780725001</v>
      </c>
      <c r="E8" s="84">
        <v>13027.7</v>
      </c>
      <c r="F8" s="13">
        <f>E8/B8*$B$9/$E$9</f>
        <v>0.36428183824999366</v>
      </c>
      <c r="G8" s="13">
        <f t="shared" ref="G8:G9" si="1">F8/D8</f>
        <v>0.33827436529537364</v>
      </c>
      <c r="H8" s="52">
        <f>ROUND(IF(G8&lt;$H$5,($H$5-G8)*$E$11/$B$9*D8*B8,0),1)</f>
        <v>33323.1</v>
      </c>
      <c r="I8" s="57">
        <f>ROUND(H8/$H$9*$H$15,1)</f>
        <v>4861</v>
      </c>
      <c r="J8" s="14">
        <f>ROUND(H8/$H$9*$H$16,1)</f>
        <v>2593.6999999999998</v>
      </c>
      <c r="K8" s="58">
        <f t="shared" ref="K8" si="2">I8+J8</f>
        <v>7454.7</v>
      </c>
      <c r="L8" s="57">
        <f t="shared" ref="L8:L9" si="3">SUM(M8:N8)</f>
        <v>20496.900000000001</v>
      </c>
      <c r="M8" s="14">
        <v>5864.7</v>
      </c>
      <c r="N8" s="58">
        <v>14632.2</v>
      </c>
      <c r="O8" s="57">
        <f>MAX((I8+J8),L8)</f>
        <v>20496.900000000001</v>
      </c>
      <c r="P8" s="14">
        <f>I8</f>
        <v>4861</v>
      </c>
      <c r="Q8" s="58">
        <f>O8-P8</f>
        <v>15635.900000000001</v>
      </c>
      <c r="R8" s="12">
        <f>($E$11/$B$9*F8*B8+K8)/B8*$B$9/$E$11/D8</f>
        <v>0.52793576200415737</v>
      </c>
      <c r="S8" s="31">
        <f t="shared" ref="S8:S9" si="4">($E$11/$B$9*F8*B8+K8)/(B8*D8)*1000</f>
        <v>5717.8660307158634</v>
      </c>
      <c r="T8" s="16"/>
    </row>
    <row r="9" spans="1:20" ht="25.15" customHeight="1" thickBot="1">
      <c r="A9" s="32" t="s">
        <v>11</v>
      </c>
      <c r="B9" s="40">
        <f>SUM(B7:B8)</f>
        <v>53232</v>
      </c>
      <c r="C9" s="33">
        <f t="shared" si="0"/>
        <v>1.0056357078449054</v>
      </c>
      <c r="D9" s="34">
        <f>C9/SUMPRODUCT(C$7:C$8,B$7:B$8)*$B$9</f>
        <v>0.99442710655372279</v>
      </c>
      <c r="E9" s="41">
        <f>SUM(E7:E8)</f>
        <v>564902</v>
      </c>
      <c r="F9" s="34">
        <f>E9/B9*$B$9/$E$9</f>
        <v>1</v>
      </c>
      <c r="G9" s="34">
        <f t="shared" si="1"/>
        <v>1.0056041246357319</v>
      </c>
      <c r="H9" s="53">
        <f>SUM(H7:H8)</f>
        <v>107279.1</v>
      </c>
      <c r="I9" s="59">
        <f>SUM(I7:I8)</f>
        <v>15649.3</v>
      </c>
      <c r="J9" s="35">
        <f>SUM(J7:J8)</f>
        <v>8350</v>
      </c>
      <c r="K9" s="60">
        <f>SUM(K7:K8)</f>
        <v>23999.3</v>
      </c>
      <c r="L9" s="59">
        <f t="shared" si="3"/>
        <v>36048.300000000003</v>
      </c>
      <c r="M9" s="35">
        <f>SUM(M7:M8)</f>
        <v>15649.3</v>
      </c>
      <c r="N9" s="60">
        <f>SUM(N7:N8)</f>
        <v>20399</v>
      </c>
      <c r="O9" s="73">
        <f>SUM(O7:O8)</f>
        <v>37041.5</v>
      </c>
      <c r="P9" s="35">
        <f t="shared" ref="P9:Q9" si="5">SUM(P7:P8)</f>
        <v>15649.3</v>
      </c>
      <c r="Q9" s="74">
        <f t="shared" si="5"/>
        <v>21392.2</v>
      </c>
      <c r="R9" s="33">
        <f>($E$11/$B$9*F9*B9+K9)/B9*$B$9/$E$11/D9</f>
        <v>1.0474641939608731</v>
      </c>
      <c r="S9" s="36">
        <f t="shared" si="4"/>
        <v>11344.675553524798</v>
      </c>
      <c r="T9" s="16"/>
    </row>
    <row r="10" spans="1:20">
      <c r="E10" s="16"/>
      <c r="F10" s="17"/>
    </row>
    <row r="11" spans="1:20">
      <c r="A11" s="18"/>
      <c r="B11" s="92" t="s">
        <v>16</v>
      </c>
      <c r="C11" s="92"/>
      <c r="D11" s="92"/>
      <c r="E11" s="84">
        <v>576535</v>
      </c>
      <c r="F11" s="15">
        <f>E11/B9*1000</f>
        <v>10830.609407874963</v>
      </c>
      <c r="G11" s="16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20">
      <c r="B12" s="92"/>
      <c r="C12" s="92"/>
      <c r="D12" s="92"/>
      <c r="E12" s="20" t="s">
        <v>9</v>
      </c>
      <c r="F12" s="20" t="s">
        <v>10</v>
      </c>
      <c r="G12" s="21"/>
      <c r="H12" s="19"/>
      <c r="I12" s="19"/>
      <c r="J12" s="19"/>
      <c r="K12" s="19"/>
      <c r="L12" s="19"/>
      <c r="M12" s="19"/>
      <c r="N12" s="19"/>
      <c r="O12" s="19"/>
      <c r="P12" s="19"/>
      <c r="Q12" s="19"/>
    </row>
    <row r="13" spans="1:20">
      <c r="B13" s="18"/>
      <c r="E13" s="16"/>
      <c r="F13" s="17"/>
    </row>
    <row r="14" spans="1:20">
      <c r="B14" s="18"/>
      <c r="E14" s="16"/>
      <c r="F14" s="22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20" ht="47.45" customHeight="1">
      <c r="B15" s="18"/>
      <c r="D15" s="93" t="s">
        <v>17</v>
      </c>
      <c r="E15" s="94"/>
      <c r="F15" s="94"/>
      <c r="G15" s="95"/>
      <c r="H15" s="42">
        <v>15649.3</v>
      </c>
      <c r="I15" s="23"/>
      <c r="J15" s="23"/>
      <c r="K15" s="23"/>
      <c r="L15" s="23"/>
      <c r="M15" s="23"/>
      <c r="N15" s="23"/>
      <c r="O15" s="23"/>
      <c r="P15" s="23"/>
      <c r="Q15" s="23"/>
    </row>
    <row r="16" spans="1:20" ht="33.6" customHeight="1">
      <c r="B16" s="18"/>
      <c r="D16" s="93" t="s">
        <v>18</v>
      </c>
      <c r="E16" s="94"/>
      <c r="F16" s="94"/>
      <c r="G16" s="95"/>
      <c r="H16" s="42">
        <v>8350</v>
      </c>
      <c r="I16" s="23"/>
      <c r="J16" s="23"/>
      <c r="K16" s="23"/>
      <c r="L16" s="23"/>
      <c r="M16" s="23"/>
      <c r="N16" s="23"/>
      <c r="O16" s="23"/>
      <c r="P16" s="23"/>
      <c r="Q16" s="23"/>
    </row>
    <row r="17" spans="2:17" ht="34.9" customHeight="1">
      <c r="B17" s="18"/>
      <c r="D17" s="93" t="s">
        <v>23</v>
      </c>
      <c r="E17" s="94"/>
      <c r="F17" s="94"/>
      <c r="G17" s="95"/>
      <c r="H17" s="42">
        <f>SUM(H15:H16)</f>
        <v>23999.3</v>
      </c>
      <c r="I17" s="23"/>
      <c r="J17" s="23"/>
      <c r="K17" s="23"/>
      <c r="L17" s="23"/>
      <c r="M17" s="23"/>
      <c r="N17" s="23"/>
      <c r="O17" s="23"/>
      <c r="P17" s="23"/>
      <c r="Q17" s="23"/>
    </row>
    <row r="18" spans="2:17">
      <c r="B18" s="18"/>
      <c r="E18" s="16"/>
      <c r="F18" s="16"/>
      <c r="G18" s="18"/>
      <c r="H18" s="24"/>
      <c r="I18" s="24"/>
      <c r="J18" s="24"/>
      <c r="K18" s="24"/>
      <c r="L18" s="24"/>
      <c r="M18" s="24"/>
      <c r="N18" s="24"/>
      <c r="O18" s="24"/>
      <c r="P18" s="24"/>
      <c r="Q18" s="24"/>
    </row>
  </sheetData>
  <mergeCells count="20">
    <mergeCell ref="B11:D12"/>
    <mergeCell ref="D15:G15"/>
    <mergeCell ref="D16:G16"/>
    <mergeCell ref="D17:G17"/>
    <mergeCell ref="B1:R1"/>
    <mergeCell ref="M4:N4"/>
    <mergeCell ref="L4:L5"/>
    <mergeCell ref="O4:O5"/>
    <mergeCell ref="P4:Q4"/>
    <mergeCell ref="L3:N3"/>
    <mergeCell ref="I4:I5"/>
    <mergeCell ref="J4:J5"/>
    <mergeCell ref="K4:K5"/>
    <mergeCell ref="I3:K3"/>
    <mergeCell ref="O3:Q3"/>
    <mergeCell ref="A4:A5"/>
    <mergeCell ref="D4:D5"/>
    <mergeCell ref="F4:F5"/>
    <mergeCell ref="G4:G5"/>
    <mergeCell ref="R4:S4"/>
  </mergeCells>
  <printOptions horizontalCentered="1"/>
  <pageMargins left="0.19685039370078741" right="0" top="0.6692913385826772" bottom="0.35433070866141736" header="0.43307086614173229" footer="0"/>
  <pageSetup paperSize="9" scale="5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0"/>
  <sheetViews>
    <sheetView tabSelected="1" workbookViewId="0">
      <selection activeCell="O9" sqref="O9"/>
    </sheetView>
  </sheetViews>
  <sheetFormatPr defaultColWidth="9.140625" defaultRowHeight="15.75"/>
  <cols>
    <col min="1" max="1" width="33" style="2" customWidth="1"/>
    <col min="2" max="2" width="13.28515625" style="2" customWidth="1"/>
    <col min="3" max="3" width="14.28515625" style="2" customWidth="1"/>
    <col min="4" max="4" width="12.28515625" style="2" customWidth="1"/>
    <col min="5" max="5" width="15.85546875" style="2" customWidth="1"/>
    <col min="6" max="6" width="12.7109375" style="2" customWidth="1"/>
    <col min="7" max="7" width="18.7109375" style="2" customWidth="1"/>
    <col min="8" max="8" width="14.28515625" style="2" customWidth="1"/>
    <col min="9" max="9" width="12.28515625" style="2" customWidth="1"/>
    <col min="10" max="10" width="13.5703125" style="2" customWidth="1"/>
    <col min="11" max="11" width="12" style="2" customWidth="1"/>
    <col min="12" max="12" width="12.140625" style="2" customWidth="1"/>
    <col min="13" max="13" width="15.28515625" style="2" customWidth="1"/>
    <col min="14" max="14" width="16.42578125" style="2" customWidth="1"/>
    <col min="15" max="15" width="12.42578125" style="2" customWidth="1"/>
    <col min="16" max="16" width="11.140625" style="2" customWidth="1"/>
    <col min="17" max="17" width="16.42578125" style="2" customWidth="1"/>
    <col min="18" max="18" width="9.85546875" style="2" customWidth="1"/>
    <col min="19" max="19" width="7.7109375" style="2" customWidth="1"/>
    <col min="20" max="20" width="4.7109375" style="2" customWidth="1"/>
    <col min="21" max="16384" width="9.140625" style="2"/>
  </cols>
  <sheetData>
    <row r="1" spans="1:20" ht="84.75" customHeight="1">
      <c r="B1" s="96" t="s">
        <v>59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1"/>
      <c r="T1" s="3"/>
    </row>
    <row r="2" spans="1:20" ht="15.6" customHeight="1" thickBot="1">
      <c r="B2" s="1"/>
      <c r="C2" s="1"/>
      <c r="D2" s="1"/>
      <c r="E2" s="1"/>
      <c r="F2" s="1"/>
      <c r="G2" s="1"/>
      <c r="H2" s="1"/>
      <c r="I2" s="1"/>
      <c r="J2" s="1"/>
      <c r="K2" s="1"/>
      <c r="L2" s="46"/>
      <c r="M2" s="46"/>
      <c r="N2" s="46"/>
      <c r="O2" s="49"/>
      <c r="P2" s="49"/>
      <c r="Q2" s="49"/>
      <c r="R2" s="1"/>
      <c r="S2" s="1"/>
      <c r="T2" s="3"/>
    </row>
    <row r="3" spans="1:20" ht="16.5" thickBot="1">
      <c r="I3" s="101" t="s">
        <v>54</v>
      </c>
      <c r="J3" s="102"/>
      <c r="K3" s="103"/>
      <c r="L3" s="101" t="s">
        <v>55</v>
      </c>
      <c r="M3" s="102"/>
      <c r="N3" s="103"/>
      <c r="O3" s="106" t="s">
        <v>56</v>
      </c>
      <c r="P3" s="107"/>
      <c r="Q3" s="108"/>
    </row>
    <row r="4" spans="1:20" ht="97.15" customHeight="1">
      <c r="A4" s="86" t="s">
        <v>0</v>
      </c>
      <c r="B4" s="25" t="s">
        <v>46</v>
      </c>
      <c r="C4" s="45" t="s">
        <v>1</v>
      </c>
      <c r="D4" s="88" t="s">
        <v>2</v>
      </c>
      <c r="E4" s="25" t="s">
        <v>37</v>
      </c>
      <c r="F4" s="88" t="s">
        <v>3</v>
      </c>
      <c r="G4" s="88" t="s">
        <v>41</v>
      </c>
      <c r="H4" s="50" t="s">
        <v>5</v>
      </c>
      <c r="I4" s="61" t="s">
        <v>38</v>
      </c>
      <c r="J4" s="25" t="s">
        <v>39</v>
      </c>
      <c r="K4" s="62" t="s">
        <v>21</v>
      </c>
      <c r="L4" s="99" t="s">
        <v>47</v>
      </c>
      <c r="M4" s="97" t="s">
        <v>48</v>
      </c>
      <c r="N4" s="98"/>
      <c r="O4" s="99" t="s">
        <v>58</v>
      </c>
      <c r="P4" s="97" t="s">
        <v>48</v>
      </c>
      <c r="Q4" s="98"/>
      <c r="R4" s="90" t="s">
        <v>6</v>
      </c>
      <c r="S4" s="91"/>
      <c r="T4" s="5"/>
    </row>
    <row r="5" spans="1:20" ht="53.25" customHeight="1">
      <c r="A5" s="87"/>
      <c r="B5" s="6" t="s">
        <v>7</v>
      </c>
      <c r="C5" s="6" t="s">
        <v>35</v>
      </c>
      <c r="D5" s="89"/>
      <c r="E5" s="4" t="s">
        <v>9</v>
      </c>
      <c r="F5" s="89"/>
      <c r="G5" s="89"/>
      <c r="H5" s="85">
        <f>2.32149366977511*1.25</f>
        <v>2.9018670872188874</v>
      </c>
      <c r="I5" s="63"/>
      <c r="J5" s="7"/>
      <c r="K5" s="54"/>
      <c r="L5" s="100"/>
      <c r="M5" s="7" t="s">
        <v>49</v>
      </c>
      <c r="N5" s="54" t="s">
        <v>50</v>
      </c>
      <c r="O5" s="100"/>
      <c r="P5" s="7" t="s">
        <v>51</v>
      </c>
      <c r="Q5" s="54" t="s">
        <v>52</v>
      </c>
      <c r="R5" s="64"/>
      <c r="S5" s="27" t="s">
        <v>10</v>
      </c>
      <c r="T5" s="8"/>
    </row>
    <row r="6" spans="1:20" ht="54.75" customHeight="1">
      <c r="A6" s="44">
        <v>1</v>
      </c>
      <c r="B6" s="6">
        <v>2</v>
      </c>
      <c r="C6" s="6">
        <v>3</v>
      </c>
      <c r="D6" s="9" t="s">
        <v>12</v>
      </c>
      <c r="E6" s="10">
        <v>5</v>
      </c>
      <c r="F6" s="6" t="s">
        <v>13</v>
      </c>
      <c r="G6" s="6" t="s">
        <v>14</v>
      </c>
      <c r="H6" s="51" t="s">
        <v>15</v>
      </c>
      <c r="I6" s="55" t="s">
        <v>19</v>
      </c>
      <c r="J6" s="11" t="s">
        <v>20</v>
      </c>
      <c r="K6" s="56" t="s">
        <v>22</v>
      </c>
      <c r="L6" s="55">
        <v>12</v>
      </c>
      <c r="M6" s="11">
        <v>13</v>
      </c>
      <c r="N6" s="56">
        <v>14</v>
      </c>
      <c r="O6" s="55">
        <v>15</v>
      </c>
      <c r="P6" s="11">
        <v>16</v>
      </c>
      <c r="Q6" s="56">
        <v>17</v>
      </c>
      <c r="R6" s="11">
        <v>18</v>
      </c>
      <c r="S6" s="29">
        <v>19</v>
      </c>
      <c r="T6" s="8"/>
    </row>
    <row r="7" spans="1:20">
      <c r="A7" s="30" t="s">
        <v>26</v>
      </c>
      <c r="B7" s="83">
        <v>2759</v>
      </c>
      <c r="C7" s="12">
        <f>1+(300/B7)</f>
        <v>1.1087350489307721</v>
      </c>
      <c r="D7" s="13">
        <f>C7/SUMPRODUCT(C$7:C$10,B$7:B$10)*$B$11</f>
        <v>0.93310080887203828</v>
      </c>
      <c r="E7" s="84">
        <v>10860.4</v>
      </c>
      <c r="F7" s="13">
        <f>E7/B7*$B$11/$E$11</f>
        <v>0.93730619522821512</v>
      </c>
      <c r="G7" s="13">
        <f>F7/D7</f>
        <v>1.0045068939134887</v>
      </c>
      <c r="H7" s="65">
        <f>ROUND(IF(G7&lt;$H$5,($H$5-G7)*$E$13/$B$11*D7*B7,0),2)</f>
        <v>27740.22</v>
      </c>
      <c r="I7" s="67">
        <f>ROUND(H7/$H$11*$H$17,2)</f>
        <v>10055.67</v>
      </c>
      <c r="J7" s="37">
        <f>ROUND(H7/$H$11*$H$18,2)</f>
        <v>9219.35</v>
      </c>
      <c r="K7" s="68">
        <f>I7+J7</f>
        <v>19275.02</v>
      </c>
      <c r="L7" s="67">
        <f>SUM(M7:N7)</f>
        <v>13641.16</v>
      </c>
      <c r="M7" s="37">
        <v>10525.93</v>
      </c>
      <c r="N7" s="68">
        <v>3115.23</v>
      </c>
      <c r="O7" s="67">
        <f>MAX((I7+J7),L7)</f>
        <v>19275.02</v>
      </c>
      <c r="P7" s="37">
        <f t="shared" ref="P7:Q9" si="0">I7</f>
        <v>10055.67</v>
      </c>
      <c r="Q7" s="68">
        <f t="shared" si="0"/>
        <v>9219.35</v>
      </c>
      <c r="R7" s="12">
        <f>($E$13/$B$11*F7*B7+K7)/B7*$B$11/$E$13/D7</f>
        <v>2.3228688129255732</v>
      </c>
      <c r="S7" s="31">
        <f>($E$13/$B$11*F7*B7+K7)/(B7*D7)*1000</f>
        <v>13191.816579734805</v>
      </c>
      <c r="T7" s="16"/>
    </row>
    <row r="8" spans="1:20">
      <c r="A8" s="30" t="s">
        <v>27</v>
      </c>
      <c r="B8" s="83">
        <v>1304</v>
      </c>
      <c r="C8" s="12">
        <f t="shared" ref="C8:C10" si="1">1+(300/B8)</f>
        <v>1.2300613496932515</v>
      </c>
      <c r="D8" s="13">
        <f t="shared" ref="D8:D11" si="2">C8/SUMPRODUCT(C$7:C$10,B$7:B$10)*$B$11</f>
        <v>1.0352078627512291</v>
      </c>
      <c r="E8" s="84">
        <v>3630.3</v>
      </c>
      <c r="F8" s="13">
        <f t="shared" ref="F8:F11" si="3">E8/B8*$B$11/$E$11</f>
        <v>0.66290652105719272</v>
      </c>
      <c r="G8" s="13">
        <f t="shared" ref="G8:G11" si="4">F8/D8</f>
        <v>0.64036078637908866</v>
      </c>
      <c r="H8" s="65">
        <f>ROUND(IF(G8&lt;$H$5,($H$5-G8)*$E$13/$B$11*D8*B8,0),2)</f>
        <v>17337.36</v>
      </c>
      <c r="I8" s="67">
        <f>ROUND(H8/$H$11*$H$17,2)</f>
        <v>6284.7</v>
      </c>
      <c r="J8" s="37">
        <f>ROUND(H8/$H$11*$H$18,2)</f>
        <v>5762</v>
      </c>
      <c r="K8" s="68">
        <f t="shared" ref="K8:K10" si="5">I8+J8</f>
        <v>12046.7</v>
      </c>
      <c r="L8" s="67">
        <f t="shared" ref="L8:L11" si="6">SUM(M8:N8)</f>
        <v>7968.83</v>
      </c>
      <c r="M8" s="37">
        <v>6148.99</v>
      </c>
      <c r="N8" s="68">
        <v>1819.84</v>
      </c>
      <c r="O8" s="67">
        <f>MAX((I8+J8),L8)</f>
        <v>12046.7</v>
      </c>
      <c r="P8" s="37">
        <f t="shared" si="0"/>
        <v>6284.7</v>
      </c>
      <c r="Q8" s="68">
        <f t="shared" si="0"/>
        <v>5762</v>
      </c>
      <c r="R8" s="12">
        <f>($E$13/$B$11*F8*B8+K8)/B8*$B$11/$E$13/D8</f>
        <v>2.2117472974187855</v>
      </c>
      <c r="S8" s="31">
        <f t="shared" ref="S8:S11" si="7">($E$13/$B$11*F8*B8+K8)/(B8*D8)*1000</f>
        <v>12560.745792408912</v>
      </c>
      <c r="T8" s="16"/>
    </row>
    <row r="9" spans="1:20">
      <c r="A9" s="30" t="s">
        <v>28</v>
      </c>
      <c r="B9" s="83">
        <v>1363</v>
      </c>
      <c r="C9" s="12">
        <f t="shared" si="1"/>
        <v>1.2201027146001469</v>
      </c>
      <c r="D9" s="13">
        <f t="shared" si="2"/>
        <v>1.0268267707404743</v>
      </c>
      <c r="E9" s="84">
        <v>3606.5</v>
      </c>
      <c r="F9" s="13">
        <f t="shared" si="3"/>
        <v>0.63005352785559043</v>
      </c>
      <c r="G9" s="13">
        <f t="shared" si="4"/>
        <v>0.61359281410362987</v>
      </c>
      <c r="H9" s="65">
        <f>ROUND(IF(G9&lt;$H$5,($H$5-G9)*$E$13/$B$11*D9*B9,0),2)</f>
        <v>18187.84</v>
      </c>
      <c r="I9" s="67">
        <f>ROUND(H9/$H$11*$H$17,2)</f>
        <v>6592.99</v>
      </c>
      <c r="J9" s="37">
        <f>ROUND(H9/$H$11*$H$18,2)</f>
        <v>6044.65</v>
      </c>
      <c r="K9" s="68">
        <f t="shared" si="5"/>
        <v>12637.64</v>
      </c>
      <c r="L9" s="67">
        <f t="shared" si="6"/>
        <v>10179.14</v>
      </c>
      <c r="M9" s="37">
        <v>7854.53</v>
      </c>
      <c r="N9" s="68">
        <v>2324.61</v>
      </c>
      <c r="O9" s="67">
        <f>MAX((I9+J9),L9)</f>
        <v>12637.64</v>
      </c>
      <c r="P9" s="37">
        <f>I9</f>
        <v>6592.99</v>
      </c>
      <c r="Q9" s="68">
        <f t="shared" si="0"/>
        <v>6044.65</v>
      </c>
      <c r="R9" s="12">
        <f>($E$13/$B$11*F9*B9+K9)/B9*$B$11/$E$13/D9</f>
        <v>2.2035777880396052</v>
      </c>
      <c r="S9" s="31">
        <f t="shared" si="7"/>
        <v>12514.350288419673</v>
      </c>
      <c r="T9" s="16"/>
    </row>
    <row r="10" spans="1:20">
      <c r="A10" s="30" t="s">
        <v>29</v>
      </c>
      <c r="B10" s="83">
        <v>949.3</v>
      </c>
      <c r="C10" s="12">
        <f t="shared" si="1"/>
        <v>1.3160223322448119</v>
      </c>
      <c r="D10" s="13">
        <f t="shared" si="2"/>
        <v>1.1075518031972793</v>
      </c>
      <c r="E10" s="84">
        <v>8676.7999999999993</v>
      </c>
      <c r="F10" s="13">
        <f t="shared" si="3"/>
        <v>2.1764238338139741</v>
      </c>
      <c r="G10" s="13">
        <f t="shared" si="4"/>
        <v>1.9650763309951518</v>
      </c>
      <c r="H10" s="65">
        <f>ROUND(IF(G10&lt;$H$5,($H$5-G10)*$E$13/$B$11*D10*B10,0),2)</f>
        <v>5593.58</v>
      </c>
      <c r="I10" s="67">
        <f>ROUND(H10/$H$11*$H$17,2)</f>
        <v>2027.64</v>
      </c>
      <c r="J10" s="37">
        <f>ROUND(H10/$H$11*$H$18,2)</f>
        <v>1859</v>
      </c>
      <c r="K10" s="68">
        <f t="shared" si="5"/>
        <v>3886.6400000000003</v>
      </c>
      <c r="L10" s="67">
        <f t="shared" si="6"/>
        <v>1997.2</v>
      </c>
      <c r="M10" s="37">
        <v>431.55</v>
      </c>
      <c r="N10" s="68">
        <v>1565.65</v>
      </c>
      <c r="O10" s="67">
        <f>MAX((I10+J10),L10)</f>
        <v>3886.6400000000003</v>
      </c>
      <c r="P10" s="37">
        <f>I10</f>
        <v>2027.64</v>
      </c>
      <c r="Q10" s="68">
        <f>O10-P10</f>
        <v>1859.0000000000002</v>
      </c>
      <c r="R10" s="12">
        <f>($E$13/$B$11*F10*B10+K10)/B10*$B$11/$E$13/D10</f>
        <v>2.6159952065443024</v>
      </c>
      <c r="S10" s="31">
        <f t="shared" si="7"/>
        <v>14856.512234427089</v>
      </c>
      <c r="T10" s="16"/>
    </row>
    <row r="11" spans="1:20" ht="25.15" customHeight="1" thickBot="1">
      <c r="A11" s="32" t="s">
        <v>11</v>
      </c>
      <c r="B11" s="41">
        <f>SUM(B7:B10)</f>
        <v>6375.3</v>
      </c>
      <c r="C11" s="33">
        <f>SUM(C7:C10)</f>
        <v>4.8749214454689831</v>
      </c>
      <c r="D11" s="34">
        <f t="shared" si="2"/>
        <v>4.1026872455610217</v>
      </c>
      <c r="E11" s="41">
        <f>SUM(E7:E10)</f>
        <v>26774</v>
      </c>
      <c r="F11" s="34">
        <f t="shared" si="3"/>
        <v>1</v>
      </c>
      <c r="G11" s="34">
        <f t="shared" si="4"/>
        <v>0.24374268379388861</v>
      </c>
      <c r="H11" s="66">
        <f>SUM(H7:H10)</f>
        <v>68859</v>
      </c>
      <c r="I11" s="69">
        <f>SUM(I7:I10)</f>
        <v>24961</v>
      </c>
      <c r="J11" s="38">
        <f>SUM(J7:J10)</f>
        <v>22885</v>
      </c>
      <c r="K11" s="70">
        <f>SUM(K7:K10)</f>
        <v>47846</v>
      </c>
      <c r="L11" s="69">
        <f t="shared" si="6"/>
        <v>33786.329999999994</v>
      </c>
      <c r="M11" s="38">
        <f>SUM(M7:M10)</f>
        <v>24960.999999999996</v>
      </c>
      <c r="N11" s="70">
        <f>SUM(N7:N10)</f>
        <v>8825.33</v>
      </c>
      <c r="O11" s="75">
        <f>SUM(O7:O10)</f>
        <v>47846</v>
      </c>
      <c r="P11" s="38">
        <f t="shared" ref="P11:Q11" si="8">SUM(P7:P10)</f>
        <v>24961</v>
      </c>
      <c r="Q11" s="76">
        <f t="shared" si="8"/>
        <v>22885</v>
      </c>
      <c r="R11" s="33">
        <f>($E$13/$B$11*F11*B11+K11)/B11*$B$11/$E$13/D11</f>
        <v>0.56584709877489714</v>
      </c>
      <c r="S11" s="36">
        <f t="shared" si="7"/>
        <v>3213.5052559477872</v>
      </c>
      <c r="T11" s="16"/>
    </row>
    <row r="12" spans="1:20">
      <c r="E12" s="16"/>
      <c r="F12" s="17"/>
    </row>
    <row r="13" spans="1:20">
      <c r="A13" s="18"/>
      <c r="B13" s="92" t="s">
        <v>16</v>
      </c>
      <c r="C13" s="92"/>
      <c r="D13" s="92"/>
      <c r="E13" s="84">
        <v>36206</v>
      </c>
      <c r="F13" s="15">
        <f>E13/B11*1000</f>
        <v>5679.1052970056307</v>
      </c>
      <c r="G13" s="16"/>
      <c r="H13" s="19"/>
      <c r="I13" s="19"/>
      <c r="J13" s="19"/>
      <c r="K13" s="19"/>
      <c r="L13" s="19"/>
      <c r="M13" s="19"/>
      <c r="N13" s="19"/>
      <c r="O13" s="19"/>
      <c r="P13" s="19"/>
      <c r="Q13" s="19"/>
    </row>
    <row r="14" spans="1:20">
      <c r="B14" s="92"/>
      <c r="C14" s="92"/>
      <c r="D14" s="92"/>
      <c r="E14" s="20" t="s">
        <v>9</v>
      </c>
      <c r="F14" s="20" t="s">
        <v>10</v>
      </c>
      <c r="G14" s="21"/>
      <c r="H14" s="19"/>
      <c r="I14" s="19"/>
      <c r="J14" s="19"/>
      <c r="K14" s="19"/>
      <c r="L14" s="19"/>
      <c r="M14" s="19"/>
      <c r="N14" s="19"/>
      <c r="O14" s="19"/>
      <c r="P14" s="19"/>
      <c r="Q14" s="19"/>
    </row>
    <row r="15" spans="1:20">
      <c r="B15" s="18"/>
      <c r="E15" s="16"/>
      <c r="F15" s="17"/>
    </row>
    <row r="16" spans="1:20">
      <c r="B16" s="18"/>
      <c r="E16" s="16"/>
      <c r="F16" s="22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spans="2:17" ht="42" customHeight="1">
      <c r="B17" s="18"/>
      <c r="D17" s="109" t="s">
        <v>31</v>
      </c>
      <c r="E17" s="109"/>
      <c r="F17" s="109"/>
      <c r="G17" s="109"/>
      <c r="H17" s="42">
        <v>24961</v>
      </c>
      <c r="I17" s="23"/>
      <c r="J17" s="23"/>
      <c r="K17" s="23"/>
      <c r="L17" s="23"/>
      <c r="M17" s="23"/>
      <c r="N17" s="23"/>
      <c r="O17" s="23"/>
      <c r="P17" s="23"/>
      <c r="Q17" s="23"/>
    </row>
    <row r="18" spans="2:17" ht="33.6" customHeight="1">
      <c r="B18" s="18"/>
      <c r="D18" s="109" t="s">
        <v>32</v>
      </c>
      <c r="E18" s="109"/>
      <c r="F18" s="109"/>
      <c r="G18" s="109"/>
      <c r="H18" s="42">
        <v>22885</v>
      </c>
      <c r="I18" s="23"/>
      <c r="J18" s="23"/>
      <c r="K18" s="23" t="s">
        <v>30</v>
      </c>
      <c r="L18" s="23"/>
      <c r="M18" s="23"/>
      <c r="N18" s="23"/>
      <c r="O18" s="23"/>
      <c r="P18" s="23"/>
      <c r="Q18" s="23"/>
    </row>
    <row r="19" spans="2:17" ht="22.15" customHeight="1">
      <c r="B19" s="18"/>
      <c r="D19" s="109" t="s">
        <v>33</v>
      </c>
      <c r="E19" s="109"/>
      <c r="F19" s="109"/>
      <c r="G19" s="109"/>
      <c r="H19" s="42">
        <f>SUM(H17:H18)</f>
        <v>47846</v>
      </c>
      <c r="I19" s="23"/>
      <c r="J19" s="23"/>
      <c r="K19" s="23"/>
      <c r="L19" s="23"/>
      <c r="M19" s="23"/>
      <c r="N19" s="23"/>
      <c r="O19" s="23"/>
      <c r="P19" s="23"/>
      <c r="Q19" s="23"/>
    </row>
    <row r="20" spans="2:17">
      <c r="B20" s="18"/>
      <c r="E20" s="16"/>
      <c r="F20" s="16"/>
      <c r="G20" s="18"/>
      <c r="H20" s="24"/>
      <c r="I20" s="24"/>
      <c r="J20" s="24"/>
      <c r="K20" s="24"/>
      <c r="L20" s="24"/>
      <c r="M20" s="24"/>
      <c r="N20" s="24"/>
      <c r="O20" s="24"/>
      <c r="P20" s="24"/>
      <c r="Q20" s="24"/>
    </row>
  </sheetData>
  <mergeCells count="17">
    <mergeCell ref="B13:D14"/>
    <mergeCell ref="D17:G17"/>
    <mergeCell ref="D18:G18"/>
    <mergeCell ref="D19:G19"/>
    <mergeCell ref="B1:R1"/>
    <mergeCell ref="L4:L5"/>
    <mergeCell ref="M4:N4"/>
    <mergeCell ref="I3:K3"/>
    <mergeCell ref="L3:N3"/>
    <mergeCell ref="O3:Q3"/>
    <mergeCell ref="A4:A5"/>
    <mergeCell ref="D4:D5"/>
    <mergeCell ref="F4:F5"/>
    <mergeCell ref="G4:G5"/>
    <mergeCell ref="R4:S4"/>
    <mergeCell ref="O4:O5"/>
    <mergeCell ref="P4:Q4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1"/>
  <sheetViews>
    <sheetView topLeftCell="C1" workbookViewId="0">
      <selection activeCell="H5" sqref="H5"/>
    </sheetView>
  </sheetViews>
  <sheetFormatPr defaultColWidth="9.140625" defaultRowHeight="15.75"/>
  <cols>
    <col min="1" max="1" width="33.7109375" style="2" customWidth="1"/>
    <col min="2" max="2" width="14.85546875" style="2" customWidth="1"/>
    <col min="3" max="3" width="14.5703125" style="2" customWidth="1"/>
    <col min="4" max="4" width="12.85546875" style="2" customWidth="1"/>
    <col min="5" max="5" width="15.28515625" style="2" customWidth="1"/>
    <col min="6" max="6" width="13.28515625" style="2" customWidth="1"/>
    <col min="7" max="7" width="13.85546875" style="2" customWidth="1"/>
    <col min="8" max="8" width="14.140625" style="2" customWidth="1"/>
    <col min="9" max="9" width="12.7109375" style="2" customWidth="1"/>
    <col min="10" max="10" width="12.28515625" style="2" customWidth="1"/>
    <col min="11" max="11" width="13" style="2" customWidth="1"/>
    <col min="12" max="12" width="17" style="2" customWidth="1"/>
    <col min="13" max="13" width="14.28515625" style="2" customWidth="1"/>
    <col min="14" max="14" width="13.7109375" style="2" customWidth="1"/>
    <col min="15" max="15" width="15.42578125" style="2" customWidth="1"/>
    <col min="16" max="16" width="15.140625" style="2" customWidth="1"/>
    <col min="17" max="17" width="13.42578125" style="2" customWidth="1"/>
    <col min="18" max="18" width="8.28515625" style="2" customWidth="1"/>
    <col min="19" max="19" width="9.5703125" style="2" customWidth="1"/>
    <col min="20" max="20" width="4.7109375" style="2" customWidth="1"/>
    <col min="21" max="16384" width="9.140625" style="2"/>
  </cols>
  <sheetData>
    <row r="1" spans="1:20" ht="89.25" customHeight="1">
      <c r="B1" s="110" t="s">
        <v>42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"/>
      <c r="T1" s="3"/>
    </row>
    <row r="2" spans="1:20" ht="15.6" customHeight="1" thickBot="1">
      <c r="B2" s="1"/>
      <c r="C2" s="1"/>
      <c r="D2" s="1"/>
      <c r="E2" s="1"/>
      <c r="F2" s="1"/>
      <c r="G2" s="1"/>
      <c r="H2" s="1"/>
      <c r="I2" s="1"/>
      <c r="J2" s="1"/>
      <c r="K2" s="1"/>
      <c r="L2" s="49"/>
      <c r="M2" s="49"/>
      <c r="N2" s="49"/>
      <c r="O2" s="49"/>
      <c r="P2" s="49"/>
      <c r="Q2" s="49"/>
      <c r="R2" s="1"/>
      <c r="S2" s="1"/>
      <c r="T2" s="3"/>
    </row>
    <row r="3" spans="1:20" ht="16.5" thickBot="1">
      <c r="I3" s="101" t="s">
        <v>60</v>
      </c>
      <c r="J3" s="102"/>
      <c r="K3" s="103"/>
      <c r="L3" s="101" t="s">
        <v>61</v>
      </c>
      <c r="M3" s="102"/>
      <c r="N3" s="103"/>
      <c r="O3" s="106" t="s">
        <v>57</v>
      </c>
      <c r="P3" s="107"/>
      <c r="Q3" s="108"/>
    </row>
    <row r="4" spans="1:20" ht="111.6" customHeight="1">
      <c r="A4" s="86" t="s">
        <v>0</v>
      </c>
      <c r="B4" s="25" t="s">
        <v>46</v>
      </c>
      <c r="C4" s="26" t="s">
        <v>1</v>
      </c>
      <c r="D4" s="88" t="s">
        <v>2</v>
      </c>
      <c r="E4" s="25" t="s">
        <v>37</v>
      </c>
      <c r="F4" s="88" t="s">
        <v>3</v>
      </c>
      <c r="G4" s="88" t="s">
        <v>4</v>
      </c>
      <c r="H4" s="50" t="s">
        <v>5</v>
      </c>
      <c r="I4" s="61" t="s">
        <v>44</v>
      </c>
      <c r="J4" s="25" t="s">
        <v>45</v>
      </c>
      <c r="K4" s="62" t="s">
        <v>21</v>
      </c>
      <c r="L4" s="99" t="s">
        <v>53</v>
      </c>
      <c r="M4" s="97" t="s">
        <v>48</v>
      </c>
      <c r="N4" s="98"/>
      <c r="O4" s="99" t="s">
        <v>62</v>
      </c>
      <c r="P4" s="97" t="s">
        <v>48</v>
      </c>
      <c r="Q4" s="98"/>
      <c r="R4" s="90" t="s">
        <v>6</v>
      </c>
      <c r="S4" s="91"/>
      <c r="T4" s="5"/>
    </row>
    <row r="5" spans="1:20" ht="63">
      <c r="A5" s="87"/>
      <c r="B5" s="6" t="s">
        <v>7</v>
      </c>
      <c r="C5" s="6" t="s">
        <v>35</v>
      </c>
      <c r="D5" s="89"/>
      <c r="E5" s="4" t="s">
        <v>9</v>
      </c>
      <c r="F5" s="89"/>
      <c r="G5" s="89"/>
      <c r="H5" s="85">
        <f>0.851567746138773*1.25</f>
        <v>1.0644596826734662</v>
      </c>
      <c r="I5" s="63"/>
      <c r="J5" s="7"/>
      <c r="K5" s="54"/>
      <c r="L5" s="100"/>
      <c r="M5" s="7" t="s">
        <v>49</v>
      </c>
      <c r="N5" s="54" t="s">
        <v>50</v>
      </c>
      <c r="O5" s="100"/>
      <c r="P5" s="7" t="s">
        <v>51</v>
      </c>
      <c r="Q5" s="54" t="s">
        <v>52</v>
      </c>
      <c r="R5" s="64"/>
      <c r="S5" s="27" t="s">
        <v>10</v>
      </c>
      <c r="T5" s="8"/>
    </row>
    <row r="6" spans="1:20" ht="59.25" customHeight="1">
      <c r="A6" s="28">
        <v>1</v>
      </c>
      <c r="B6" s="6">
        <v>2</v>
      </c>
      <c r="C6" s="6">
        <v>3</v>
      </c>
      <c r="D6" s="9" t="s">
        <v>12</v>
      </c>
      <c r="E6" s="10">
        <v>5</v>
      </c>
      <c r="F6" s="6" t="s">
        <v>13</v>
      </c>
      <c r="G6" s="6" t="s">
        <v>14</v>
      </c>
      <c r="H6" s="51" t="s">
        <v>15</v>
      </c>
      <c r="I6" s="55" t="s">
        <v>19</v>
      </c>
      <c r="J6" s="11" t="s">
        <v>20</v>
      </c>
      <c r="K6" s="56" t="s">
        <v>22</v>
      </c>
      <c r="L6" s="55">
        <v>12</v>
      </c>
      <c r="M6" s="11">
        <v>13</v>
      </c>
      <c r="N6" s="56">
        <v>14</v>
      </c>
      <c r="O6" s="55">
        <v>15</v>
      </c>
      <c r="P6" s="11">
        <v>16</v>
      </c>
      <c r="Q6" s="56">
        <v>17</v>
      </c>
      <c r="R6" s="11">
        <v>10</v>
      </c>
      <c r="S6" s="29">
        <v>11</v>
      </c>
      <c r="T6" s="8"/>
    </row>
    <row r="7" spans="1:20">
      <c r="A7" s="30" t="s">
        <v>24</v>
      </c>
      <c r="B7" s="39">
        <v>49862</v>
      </c>
      <c r="C7" s="12">
        <f t="shared" ref="C7:C9" si="0">1+300/B7</f>
        <v>1.0060166058320965</v>
      </c>
      <c r="D7" s="13">
        <f>C7/SUMPRODUCT(C$7:C$8,B$7:B$8)*$B$9</f>
        <v>0.99480375913312091</v>
      </c>
      <c r="E7" s="84">
        <v>576543.6</v>
      </c>
      <c r="F7" s="13">
        <f>E7/B7*$B$9/$E$9</f>
        <v>1.0431262194350688</v>
      </c>
      <c r="G7" s="13">
        <f>F7/D7</f>
        <v>1.0485748670110138</v>
      </c>
      <c r="H7" s="52">
        <f>ROUND(IF(G7&lt;$H$5,($H$5-G7)*$E$11/$B$9*D7*B7,0),1)</f>
        <v>8912.9</v>
      </c>
      <c r="I7" s="57">
        <f>ROUND(H7/$H$9*$H$15,1)</f>
        <v>2865.3</v>
      </c>
      <c r="J7" s="14">
        <f>ROUND(H7/$H$9*$H$16,1)</f>
        <v>1994.1</v>
      </c>
      <c r="K7" s="58">
        <f>I7+J7</f>
        <v>4859.3999999999996</v>
      </c>
      <c r="L7" s="57">
        <f>SUM(M7:N7)</f>
        <v>4395.5</v>
      </c>
      <c r="M7" s="14">
        <v>2485.1</v>
      </c>
      <c r="N7" s="58">
        <v>1910.4</v>
      </c>
      <c r="O7" s="57">
        <f>MAX((I7+J7),L7)</f>
        <v>4859.3999999999996</v>
      </c>
      <c r="P7" s="14">
        <f>I7</f>
        <v>2865.3</v>
      </c>
      <c r="Q7" s="58">
        <f>J7</f>
        <v>1994.1</v>
      </c>
      <c r="R7" s="12">
        <f>($E$11/$B$9*F7*B7+K7)/B7*$B$9/$E$11/D7</f>
        <v>1.0572354234019297</v>
      </c>
      <c r="S7" s="31">
        <f>($E$11/$B$9*F7*B7+K7)/(B7*D7)*1000</f>
        <v>11959.181291238385</v>
      </c>
      <c r="T7" s="16"/>
    </row>
    <row r="8" spans="1:20">
      <c r="A8" s="30" t="s">
        <v>25</v>
      </c>
      <c r="B8" s="39">
        <v>3370</v>
      </c>
      <c r="C8" s="12">
        <f t="shared" si="0"/>
        <v>1.0890207715133531</v>
      </c>
      <c r="D8" s="13">
        <f>C8/SUMPRODUCT(C$7:C$8,B$7:B$8)*$B$9</f>
        <v>1.0768827780725001</v>
      </c>
      <c r="E8" s="84">
        <v>13519.4</v>
      </c>
      <c r="F8" s="13">
        <f>E8/B8*$B$9/$E$9</f>
        <v>0.3619111117295522</v>
      </c>
      <c r="G8" s="13">
        <f t="shared" ref="G8:G9" si="1">F8/D8</f>
        <v>0.33607289400368412</v>
      </c>
      <c r="H8" s="52">
        <f>ROUND(IF(G8&lt;$H$5,($H$5-G8)*$E$11/$B$9*D8*B8,0),1)</f>
        <v>29901.3</v>
      </c>
      <c r="I8" s="57">
        <f>ROUND(H8/$H$9*$H$15,1)</f>
        <v>9612.5</v>
      </c>
      <c r="J8" s="14">
        <f>ROUND(H8/$H$9*$H$16,1)</f>
        <v>6689.9</v>
      </c>
      <c r="K8" s="58">
        <f t="shared" ref="K8" si="2">I8+J8</f>
        <v>16302.4</v>
      </c>
      <c r="L8" s="57">
        <f>SUM(M8:N8)</f>
        <v>17674.5</v>
      </c>
      <c r="M8" s="14">
        <v>9992.7000000000007</v>
      </c>
      <c r="N8" s="58">
        <v>7681.8</v>
      </c>
      <c r="O8" s="57">
        <f>MAX((I8+J8),L8)</f>
        <v>17674.5</v>
      </c>
      <c r="P8" s="14">
        <f>I8</f>
        <v>9612.5</v>
      </c>
      <c r="Q8" s="58">
        <f>O8-P8</f>
        <v>8062</v>
      </c>
      <c r="R8" s="12">
        <f>($E$11/$B$9*F8*B8+K8)/B8*$B$9/$E$11/D8</f>
        <v>0.7331944568632045</v>
      </c>
      <c r="S8" s="31">
        <f>($E$11/$B$9*F8*B8+K8)/(B8*D8)*1000</f>
        <v>8293.711350631349</v>
      </c>
      <c r="T8" s="16"/>
    </row>
    <row r="9" spans="1:20" ht="25.15" customHeight="1" thickBot="1">
      <c r="A9" s="32" t="s">
        <v>11</v>
      </c>
      <c r="B9" s="40">
        <f>SUM(B7:B8)</f>
        <v>53232</v>
      </c>
      <c r="C9" s="33">
        <f t="shared" si="0"/>
        <v>1.0056357078449054</v>
      </c>
      <c r="D9" s="34">
        <f>C9/SUMPRODUCT(C$7:C$8,B$7:B$8)*$B$9</f>
        <v>0.99442710655372279</v>
      </c>
      <c r="E9" s="41">
        <f>SUM(E7:E8)</f>
        <v>590063</v>
      </c>
      <c r="F9" s="34">
        <f>E9/B9*$B$9/$E$9</f>
        <v>1</v>
      </c>
      <c r="G9" s="34">
        <f t="shared" si="1"/>
        <v>1.0056041246357319</v>
      </c>
      <c r="H9" s="53">
        <f>SUM(H7:H8)</f>
        <v>38814.199999999997</v>
      </c>
      <c r="I9" s="59">
        <f>SUM(I7:I8)</f>
        <v>12477.8</v>
      </c>
      <c r="J9" s="35">
        <f>SUM(J7:J8)</f>
        <v>8684</v>
      </c>
      <c r="K9" s="60">
        <f>SUM(K7:K8)</f>
        <v>21161.8</v>
      </c>
      <c r="L9" s="59">
        <f>SUM(L7:L8)</f>
        <v>22070</v>
      </c>
      <c r="M9" s="35">
        <f t="shared" ref="M9:N9" si="3">SUM(M7:M8)</f>
        <v>12477.800000000001</v>
      </c>
      <c r="N9" s="60">
        <f t="shared" si="3"/>
        <v>9592.2000000000007</v>
      </c>
      <c r="O9" s="73">
        <f>SUM(O7:O8)</f>
        <v>22533.9</v>
      </c>
      <c r="P9" s="35">
        <f t="shared" ref="P9:Q9" si="4">SUM(P7:P8)</f>
        <v>12477.8</v>
      </c>
      <c r="Q9" s="74">
        <f t="shared" si="4"/>
        <v>10056.1</v>
      </c>
      <c r="R9" s="33">
        <f>($E$11/$B$9*F9*B9+K9)/B9*$B$9/$E$11/D9</f>
        <v>1.0409449855296937</v>
      </c>
      <c r="S9" s="36">
        <f>($E$11/$B$9*F9*B9+K9)/(B9*D9)*1000</f>
        <v>11774.907953895186</v>
      </c>
      <c r="T9" s="16"/>
    </row>
    <row r="10" spans="1:20">
      <c r="E10" s="16"/>
      <c r="F10" s="17"/>
    </row>
    <row r="11" spans="1:20">
      <c r="A11" s="18"/>
      <c r="B11" s="92" t="s">
        <v>16</v>
      </c>
      <c r="C11" s="92"/>
      <c r="D11" s="92"/>
      <c r="E11" s="84">
        <v>602147</v>
      </c>
      <c r="F11" s="15">
        <f>E11/B9*1000</f>
        <v>11311.748572287346</v>
      </c>
      <c r="G11" s="16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20">
      <c r="B12" s="92"/>
      <c r="C12" s="92"/>
      <c r="D12" s="92"/>
      <c r="E12" s="20" t="s">
        <v>9</v>
      </c>
      <c r="F12" s="20" t="s">
        <v>10</v>
      </c>
      <c r="G12" s="21"/>
      <c r="H12" s="19"/>
      <c r="I12" s="19"/>
      <c r="J12" s="19"/>
      <c r="K12" s="19"/>
      <c r="L12" s="19"/>
      <c r="M12" s="19"/>
      <c r="N12" s="19"/>
      <c r="O12" s="19"/>
      <c r="P12" s="19"/>
      <c r="Q12" s="19"/>
    </row>
    <row r="13" spans="1:20">
      <c r="B13" s="18"/>
      <c r="E13" s="16"/>
      <c r="F13" s="17"/>
    </row>
    <row r="14" spans="1:20">
      <c r="B14" s="18"/>
      <c r="E14" s="16"/>
      <c r="F14" s="22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20" ht="30.6" customHeight="1">
      <c r="B15" s="18"/>
      <c r="D15" s="109" t="s">
        <v>17</v>
      </c>
      <c r="E15" s="109"/>
      <c r="F15" s="109"/>
      <c r="G15" s="109"/>
      <c r="H15" s="42">
        <v>12477.8</v>
      </c>
      <c r="I15" s="23"/>
      <c r="J15" s="23"/>
      <c r="K15" s="23"/>
      <c r="L15" s="23"/>
      <c r="M15" s="23"/>
      <c r="N15" s="23"/>
      <c r="O15" s="23"/>
      <c r="P15" s="23"/>
      <c r="Q15" s="23"/>
    </row>
    <row r="16" spans="1:20" ht="36" customHeight="1">
      <c r="B16" s="18"/>
      <c r="D16" s="109" t="s">
        <v>18</v>
      </c>
      <c r="E16" s="109"/>
      <c r="F16" s="109"/>
      <c r="G16" s="109"/>
      <c r="H16" s="42">
        <v>8684</v>
      </c>
      <c r="I16" s="23"/>
      <c r="J16" s="23"/>
      <c r="K16" s="23"/>
      <c r="L16" s="23"/>
      <c r="M16" s="23"/>
      <c r="N16" s="23"/>
      <c r="O16" s="23"/>
      <c r="P16" s="23"/>
      <c r="Q16" s="23"/>
    </row>
    <row r="17" spans="2:17" ht="38.450000000000003" customHeight="1">
      <c r="B17" s="18"/>
      <c r="D17" s="93" t="s">
        <v>23</v>
      </c>
      <c r="E17" s="94"/>
      <c r="F17" s="94"/>
      <c r="G17" s="95"/>
      <c r="H17" s="42">
        <f>SUM(H15:H16)</f>
        <v>21161.8</v>
      </c>
      <c r="I17" s="23"/>
      <c r="J17" s="23"/>
      <c r="K17" s="23"/>
      <c r="L17" s="23"/>
      <c r="M17" s="23"/>
      <c r="N17" s="23"/>
      <c r="O17" s="23"/>
      <c r="P17" s="23"/>
      <c r="Q17" s="23"/>
    </row>
    <row r="18" spans="2:17">
      <c r="B18" s="18"/>
      <c r="E18" s="16"/>
      <c r="F18" s="16"/>
      <c r="G18" s="18"/>
      <c r="H18" s="24"/>
      <c r="I18" s="24"/>
      <c r="J18" s="24"/>
      <c r="K18" s="24"/>
      <c r="L18" s="24"/>
      <c r="M18" s="24"/>
      <c r="N18" s="24"/>
      <c r="O18" s="24"/>
      <c r="P18" s="24"/>
      <c r="Q18" s="24"/>
    </row>
    <row r="21" spans="2:17">
      <c r="E21" s="17"/>
      <c r="F21" s="17"/>
      <c r="H21" s="19"/>
      <c r="I21" s="19"/>
      <c r="J21" s="19"/>
      <c r="K21" s="19"/>
      <c r="L21" s="19"/>
      <c r="M21" s="19"/>
      <c r="N21" s="19"/>
      <c r="O21" s="19"/>
      <c r="P21" s="19"/>
      <c r="Q21" s="19"/>
    </row>
  </sheetData>
  <mergeCells count="17">
    <mergeCell ref="B11:D12"/>
    <mergeCell ref="D15:G15"/>
    <mergeCell ref="D16:G16"/>
    <mergeCell ref="D17:G17"/>
    <mergeCell ref="B1:R1"/>
    <mergeCell ref="I3:K3"/>
    <mergeCell ref="L3:N3"/>
    <mergeCell ref="O3:Q3"/>
    <mergeCell ref="A4:A5"/>
    <mergeCell ref="D4:D5"/>
    <mergeCell ref="F4:F5"/>
    <mergeCell ref="G4:G5"/>
    <mergeCell ref="R4:S4"/>
    <mergeCell ref="L4:L5"/>
    <mergeCell ref="M4:N4"/>
    <mergeCell ref="O4:O5"/>
    <mergeCell ref="P4:Q4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0"/>
  <sheetViews>
    <sheetView topLeftCell="C1" workbookViewId="0">
      <selection activeCell="H5" sqref="H5"/>
    </sheetView>
  </sheetViews>
  <sheetFormatPr defaultColWidth="9.140625" defaultRowHeight="15.75"/>
  <cols>
    <col min="1" max="1" width="33.140625" style="2" customWidth="1"/>
    <col min="2" max="2" width="13.140625" style="2" customWidth="1"/>
    <col min="3" max="3" width="14.5703125" style="2" customWidth="1"/>
    <col min="4" max="4" width="12.7109375" style="2" customWidth="1"/>
    <col min="5" max="5" width="16.7109375" style="2" customWidth="1"/>
    <col min="6" max="6" width="12.28515625" style="2" customWidth="1"/>
    <col min="7" max="7" width="17.42578125" style="2" customWidth="1"/>
    <col min="8" max="8" width="14.7109375" style="2" customWidth="1"/>
    <col min="9" max="9" width="16.140625" style="2" customWidth="1"/>
    <col min="10" max="10" width="12.7109375" style="2" customWidth="1"/>
    <col min="11" max="11" width="11" style="2" customWidth="1"/>
    <col min="12" max="12" width="15.85546875" style="2" customWidth="1"/>
    <col min="13" max="13" width="14.42578125" style="2" customWidth="1"/>
    <col min="14" max="14" width="13.85546875" style="2" customWidth="1"/>
    <col min="15" max="15" width="13.7109375" style="2" customWidth="1"/>
    <col min="16" max="16" width="14.42578125" style="2" customWidth="1"/>
    <col min="17" max="17" width="14.85546875" style="2" customWidth="1"/>
    <col min="18" max="18" width="8.28515625" style="2" customWidth="1"/>
    <col min="19" max="19" width="9.28515625" style="2" customWidth="1"/>
    <col min="20" max="20" width="4.7109375" style="2" customWidth="1"/>
    <col min="21" max="16384" width="9.140625" style="2"/>
  </cols>
  <sheetData>
    <row r="1" spans="1:20" ht="75.75" customHeight="1">
      <c r="B1" s="110" t="s">
        <v>63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"/>
      <c r="T1" s="3"/>
    </row>
    <row r="2" spans="1:20" ht="15.6" customHeight="1" thickBot="1">
      <c r="B2" s="1"/>
      <c r="C2" s="1"/>
      <c r="D2" s="1"/>
      <c r="E2" s="1"/>
      <c r="F2" s="1"/>
      <c r="G2" s="1"/>
      <c r="H2" s="1"/>
      <c r="I2" s="1"/>
      <c r="J2" s="1"/>
      <c r="K2" s="1"/>
      <c r="L2" s="49"/>
      <c r="M2" s="49"/>
      <c r="N2" s="49"/>
      <c r="O2" s="49"/>
      <c r="P2" s="49"/>
      <c r="Q2" s="49"/>
      <c r="R2" s="1"/>
      <c r="S2" s="1"/>
      <c r="T2" s="3"/>
    </row>
    <row r="3" spans="1:20" ht="16.5" thickBot="1">
      <c r="I3" s="101" t="s">
        <v>60</v>
      </c>
      <c r="J3" s="102"/>
      <c r="K3" s="103"/>
      <c r="L3" s="101" t="s">
        <v>61</v>
      </c>
      <c r="M3" s="102"/>
      <c r="N3" s="103"/>
      <c r="O3" s="106" t="s">
        <v>57</v>
      </c>
      <c r="P3" s="107"/>
      <c r="Q3" s="108"/>
    </row>
    <row r="4" spans="1:20" ht="101.45" customHeight="1">
      <c r="A4" s="86" t="s">
        <v>0</v>
      </c>
      <c r="B4" s="25" t="s">
        <v>40</v>
      </c>
      <c r="C4" s="26" t="s">
        <v>1</v>
      </c>
      <c r="D4" s="88" t="s">
        <v>2</v>
      </c>
      <c r="E4" s="25" t="s">
        <v>37</v>
      </c>
      <c r="F4" s="88" t="s">
        <v>3</v>
      </c>
      <c r="G4" s="88" t="s">
        <v>41</v>
      </c>
      <c r="H4" s="50" t="s">
        <v>5</v>
      </c>
      <c r="I4" s="61" t="s">
        <v>44</v>
      </c>
      <c r="J4" s="25" t="s">
        <v>45</v>
      </c>
      <c r="K4" s="62" t="s">
        <v>21</v>
      </c>
      <c r="L4" s="99" t="s">
        <v>53</v>
      </c>
      <c r="M4" s="97" t="s">
        <v>48</v>
      </c>
      <c r="N4" s="98"/>
      <c r="O4" s="99" t="s">
        <v>62</v>
      </c>
      <c r="P4" s="97" t="s">
        <v>48</v>
      </c>
      <c r="Q4" s="98"/>
      <c r="R4" s="90" t="s">
        <v>6</v>
      </c>
      <c r="S4" s="91"/>
      <c r="T4" s="5"/>
    </row>
    <row r="5" spans="1:20" ht="32.450000000000003" customHeight="1">
      <c r="A5" s="87"/>
      <c r="B5" s="6" t="s">
        <v>7</v>
      </c>
      <c r="C5" s="6" t="s">
        <v>35</v>
      </c>
      <c r="D5" s="89"/>
      <c r="E5" s="4" t="s">
        <v>9</v>
      </c>
      <c r="F5" s="89"/>
      <c r="G5" s="89"/>
      <c r="H5" s="85">
        <f>2.20824407564752*1.25</f>
        <v>2.7603050945594001</v>
      </c>
      <c r="I5" s="63"/>
      <c r="J5" s="7"/>
      <c r="K5" s="54"/>
      <c r="L5" s="100"/>
      <c r="M5" s="7" t="s">
        <v>49</v>
      </c>
      <c r="N5" s="54" t="s">
        <v>50</v>
      </c>
      <c r="O5" s="100"/>
      <c r="P5" s="7" t="s">
        <v>51</v>
      </c>
      <c r="Q5" s="54" t="s">
        <v>52</v>
      </c>
      <c r="R5" s="64"/>
      <c r="S5" s="27" t="s">
        <v>10</v>
      </c>
      <c r="T5" s="8"/>
    </row>
    <row r="6" spans="1:20" ht="63.6" customHeight="1">
      <c r="A6" s="28">
        <v>1</v>
      </c>
      <c r="B6" s="6">
        <v>2</v>
      </c>
      <c r="C6" s="6">
        <v>3</v>
      </c>
      <c r="D6" s="9" t="s">
        <v>12</v>
      </c>
      <c r="E6" s="10">
        <v>5</v>
      </c>
      <c r="F6" s="6" t="s">
        <v>13</v>
      </c>
      <c r="G6" s="6" t="s">
        <v>14</v>
      </c>
      <c r="H6" s="51" t="s">
        <v>15</v>
      </c>
      <c r="I6" s="55" t="s">
        <v>19</v>
      </c>
      <c r="J6" s="11" t="s">
        <v>20</v>
      </c>
      <c r="K6" s="56" t="s">
        <v>22</v>
      </c>
      <c r="L6" s="55">
        <v>12</v>
      </c>
      <c r="M6" s="11">
        <v>13</v>
      </c>
      <c r="N6" s="56">
        <v>14</v>
      </c>
      <c r="O6" s="55">
        <v>15</v>
      </c>
      <c r="P6" s="11">
        <v>16</v>
      </c>
      <c r="Q6" s="56">
        <v>17</v>
      </c>
      <c r="R6" s="11">
        <v>10</v>
      </c>
      <c r="S6" s="29">
        <v>11</v>
      </c>
      <c r="T6" s="8"/>
    </row>
    <row r="7" spans="1:20">
      <c r="A7" s="30" t="s">
        <v>26</v>
      </c>
      <c r="B7" s="83">
        <v>2759</v>
      </c>
      <c r="C7" s="12">
        <f t="shared" ref="C7:C11" si="0">1+300/B7</f>
        <v>1.1087350489307721</v>
      </c>
      <c r="D7" s="13">
        <f>C7/SUMPRODUCT(C$7:C$10,B$7:B$10)*$B$11</f>
        <v>0.93310080887203828</v>
      </c>
      <c r="E7" s="84">
        <v>11370.6</v>
      </c>
      <c r="F7" s="13">
        <f>E7/B7*$B$11/$E$11</f>
        <v>0.95066103786118372</v>
      </c>
      <c r="G7" s="13">
        <f>F7/D7</f>
        <v>1.018819219555037</v>
      </c>
      <c r="H7" s="65">
        <f>ROUND(IF(G7&lt;$H$5,($H$5-G7)*$E$13/$B$11*D7*B7,0),2)</f>
        <v>26332.58</v>
      </c>
      <c r="I7" s="67">
        <f>ROUND(H7/$H$11*$H$17,2)</f>
        <v>8565.86</v>
      </c>
      <c r="J7" s="37">
        <f>ROUND(H7/$H$11*$H$18,2)</f>
        <v>9508.39</v>
      </c>
      <c r="K7" s="68">
        <f>I7+J7</f>
        <v>18074.25</v>
      </c>
      <c r="L7" s="57">
        <f>SUM(M7:N7)</f>
        <v>12284.7</v>
      </c>
      <c r="M7" s="14">
        <v>9044.1</v>
      </c>
      <c r="N7" s="58">
        <v>3240.6</v>
      </c>
      <c r="O7" s="67">
        <f>MAX((I7+J7),L7)</f>
        <v>18074.25</v>
      </c>
      <c r="P7" s="37">
        <f>I7</f>
        <v>8565.86</v>
      </c>
      <c r="Q7" s="68">
        <f>O7-P7</f>
        <v>9508.39</v>
      </c>
      <c r="R7" s="12">
        <f>($E$13/$B$11*F7*B7+K7)/B7*$B$11/$E$13/D7</f>
        <v>2.2141464406801821</v>
      </c>
      <c r="S7" s="31">
        <f>($E$13/$B$11*F7*B7+K7)/(B7*D7)*1000</f>
        <v>13004.676402878204</v>
      </c>
      <c r="T7" s="16"/>
    </row>
    <row r="8" spans="1:20">
      <c r="A8" s="30" t="s">
        <v>27</v>
      </c>
      <c r="B8" s="83">
        <v>1304</v>
      </c>
      <c r="C8" s="12">
        <f t="shared" si="0"/>
        <v>1.2300613496932515</v>
      </c>
      <c r="D8" s="13">
        <f>C8/SUMPRODUCT(C$7:C$10,B$7:B$10)*$B$11</f>
        <v>1.0352078627512291</v>
      </c>
      <c r="E8" s="84">
        <v>3701</v>
      </c>
      <c r="F8" s="13">
        <f>E8/B8*$B$11/$E$11</f>
        <v>0.65468969825487011</v>
      </c>
      <c r="G8" s="13">
        <f t="shared" ref="G8:G11" si="1">F8/D8</f>
        <v>0.63242342123921702</v>
      </c>
      <c r="H8" s="65">
        <f>ROUND(IF(G8&lt;$H$5,($H$5-G8)*$E$13/$B$11*D8*B8,0),2)</f>
        <v>16871.189999999999</v>
      </c>
      <c r="I8" s="67">
        <f>ROUND(H8/$H$11*$H$17,2)</f>
        <v>5488.11</v>
      </c>
      <c r="J8" s="37">
        <f>ROUND(H8/$H$11*$H$18,2)</f>
        <v>6091.99</v>
      </c>
      <c r="K8" s="68">
        <f t="shared" ref="K8:K10" si="2">I8+J8</f>
        <v>11580.099999999999</v>
      </c>
      <c r="L8" s="57">
        <f t="shared" ref="L8:L10" si="3">SUM(M8:N8)</f>
        <v>7343.2000000000007</v>
      </c>
      <c r="M8" s="14">
        <v>5406.1</v>
      </c>
      <c r="N8" s="58">
        <v>1937.1</v>
      </c>
      <c r="O8" s="67">
        <f>MAX((I8+J8),L8)</f>
        <v>11580.099999999999</v>
      </c>
      <c r="P8" s="37">
        <f>I8</f>
        <v>5488.11</v>
      </c>
      <c r="Q8" s="68">
        <f>J8</f>
        <v>6091.99</v>
      </c>
      <c r="R8" s="12">
        <f>($E$13/$B$11*F8*B8+K8)/B8*$B$11/$E$13/D8</f>
        <v>2.0929650756823586</v>
      </c>
      <c r="S8" s="31">
        <f>($E$13/$B$11*F8*B8+K8)/(B8*D8)*1000</f>
        <v>12292.923824592712</v>
      </c>
      <c r="T8" s="16"/>
    </row>
    <row r="9" spans="1:20">
      <c r="A9" s="30" t="s">
        <v>28</v>
      </c>
      <c r="B9" s="83">
        <v>1363</v>
      </c>
      <c r="C9" s="12">
        <f t="shared" si="0"/>
        <v>1.2201027146001469</v>
      </c>
      <c r="D9" s="13">
        <f>C9/SUMPRODUCT(C$7:C$10,B$7:B$10)*$B$11</f>
        <v>1.0268267707404743</v>
      </c>
      <c r="E9" s="84">
        <v>3717.6</v>
      </c>
      <c r="F9" s="13">
        <f>E9/B9*$B$11/$E$11</f>
        <v>0.62915958479444201</v>
      </c>
      <c r="G9" s="13">
        <f t="shared" si="1"/>
        <v>0.61272222610707439</v>
      </c>
      <c r="H9" s="65">
        <f>ROUND(IF(G9&lt;$H$5,($H$5-G9)*$E$13/$B$11*D9*B9,0),2)</f>
        <v>17653.72</v>
      </c>
      <c r="I9" s="67">
        <f>ROUND(H9/$H$11*$H$17,2)</f>
        <v>5742.67</v>
      </c>
      <c r="J9" s="37">
        <f>ROUND(H9/$H$11*$H$18,2)</f>
        <v>6374.55</v>
      </c>
      <c r="K9" s="68">
        <f t="shared" si="2"/>
        <v>12117.220000000001</v>
      </c>
      <c r="L9" s="57">
        <f t="shared" si="3"/>
        <v>9496.7000000000007</v>
      </c>
      <c r="M9" s="14">
        <v>6991.5</v>
      </c>
      <c r="N9" s="58">
        <v>2505.1999999999998</v>
      </c>
      <c r="O9" s="67">
        <f>MAX((I9+J9),L9)</f>
        <v>12117.220000000001</v>
      </c>
      <c r="P9" s="37">
        <f>I9</f>
        <v>5742.67</v>
      </c>
      <c r="Q9" s="68">
        <f>O9-P9</f>
        <v>6374.5500000000011</v>
      </c>
      <c r="R9" s="12">
        <f>($E$13/$B$11*F9*B9+K9)/B9*$B$11/$E$13/D9</f>
        <v>2.0867876028267647</v>
      </c>
      <c r="S9" s="31">
        <f>($E$13/$B$11*F9*B9+K9)/(B9*D9)*1000</f>
        <v>12256.640752254514</v>
      </c>
      <c r="T9" s="16"/>
    </row>
    <row r="10" spans="1:20">
      <c r="A10" s="30" t="s">
        <v>29</v>
      </c>
      <c r="B10" s="83">
        <v>949.3</v>
      </c>
      <c r="C10" s="12">
        <f t="shared" si="0"/>
        <v>1.3160223322448119</v>
      </c>
      <c r="D10" s="13">
        <f>C10/SUMPRODUCT(C$7:C$10,B$7:B$10)*$B$11</f>
        <v>1.1075518031972793</v>
      </c>
      <c r="E10" s="84">
        <v>8848.7999999999993</v>
      </c>
      <c r="F10" s="13">
        <f>E10/B10*$B$11/$E$11</f>
        <v>2.1501804655449481</v>
      </c>
      <c r="G10" s="13">
        <f t="shared" si="1"/>
        <v>1.9413813957395127</v>
      </c>
      <c r="H10" s="65">
        <f>ROUND(IF(G10&lt;$H$5,($H$5-G10)*$E$13/$B$11*D10*B10,0),2)</f>
        <v>5057.13</v>
      </c>
      <c r="I10" s="67">
        <f>ROUND(H10/$H$11*$H$17,2)</f>
        <v>1645.06</v>
      </c>
      <c r="J10" s="37">
        <f>ROUND(H10/$H$11*$H$18,2)</f>
        <v>1826.07</v>
      </c>
      <c r="K10" s="68">
        <f t="shared" si="2"/>
        <v>3471.13</v>
      </c>
      <c r="L10" s="57">
        <f t="shared" si="3"/>
        <v>0</v>
      </c>
      <c r="M10" s="14">
        <v>0</v>
      </c>
      <c r="N10" s="58">
        <v>0</v>
      </c>
      <c r="O10" s="67">
        <f>MAX((I10+J10),L10)</f>
        <v>3471.13</v>
      </c>
      <c r="P10" s="37">
        <f>I10</f>
        <v>1645.06</v>
      </c>
      <c r="Q10" s="68">
        <f>O10-P10</f>
        <v>1826.0700000000002</v>
      </c>
      <c r="R10" s="12">
        <f>($E$13/$B$11*F10*B10+K10)/B10*$B$11/$E$13/D10</f>
        <v>2.5034769376018819</v>
      </c>
      <c r="S10" s="31">
        <f>($E$13/$B$11*F10*B10+K10)/(B10*D10)*1000</f>
        <v>14704.044347482073</v>
      </c>
      <c r="T10" s="16"/>
    </row>
    <row r="11" spans="1:20" ht="25.15" customHeight="1" thickBot="1">
      <c r="A11" s="32" t="s">
        <v>11</v>
      </c>
      <c r="B11" s="41">
        <f>SUM(B7:B10)</f>
        <v>6375.3</v>
      </c>
      <c r="C11" s="33">
        <f t="shared" si="0"/>
        <v>1.0470566091007483</v>
      </c>
      <c r="D11" s="34">
        <f>C11/SUMPRODUCT(C$7:C$10,B$7:B$10)*$B$11</f>
        <v>0.88119282404657251</v>
      </c>
      <c r="E11" s="41">
        <f>SUM(E7:E10)</f>
        <v>27638</v>
      </c>
      <c r="F11" s="34">
        <f>E11/B11*$B$11/$E$11</f>
        <v>1</v>
      </c>
      <c r="G11" s="34">
        <f t="shared" si="1"/>
        <v>1.1348254011055681</v>
      </c>
      <c r="H11" s="66">
        <f>SUM(H7:H10)</f>
        <v>65914.62000000001</v>
      </c>
      <c r="I11" s="69">
        <f>SUM(I7:I10)</f>
        <v>21441.7</v>
      </c>
      <c r="J11" s="38">
        <f>SUM(J7:J10)</f>
        <v>23801</v>
      </c>
      <c r="K11" s="70">
        <f>SUM(K7:K10)</f>
        <v>45242.7</v>
      </c>
      <c r="L11" s="59">
        <f>SUM(L7:L10)</f>
        <v>29124.600000000002</v>
      </c>
      <c r="M11" s="35">
        <f t="shared" ref="M11:N11" si="4">SUM(M7:M10)</f>
        <v>21441.7</v>
      </c>
      <c r="N11" s="60">
        <f t="shared" si="4"/>
        <v>7682.9</v>
      </c>
      <c r="O11" s="75">
        <f>SUM(O7:O10)</f>
        <v>45242.7</v>
      </c>
      <c r="P11" s="38">
        <f t="shared" ref="P11:Q11" si="5">SUM(P7:P10)</f>
        <v>21441.7</v>
      </c>
      <c r="Q11" s="76">
        <f t="shared" si="5"/>
        <v>23801</v>
      </c>
      <c r="R11" s="33">
        <f>($E$13/$B$11*F11*B11+K11)/B11*$B$11/$E$13/D11</f>
        <v>2.5059714866870579</v>
      </c>
      <c r="S11" s="36">
        <f>($E$13/$B$11*F11*B11+K11)/(B11*D11)*1000</f>
        <v>14718.695954542827</v>
      </c>
      <c r="T11" s="16"/>
    </row>
    <row r="12" spans="1:20">
      <c r="E12" s="16"/>
      <c r="F12" s="17"/>
    </row>
    <row r="13" spans="1:20">
      <c r="A13" s="18"/>
      <c r="B13" s="92" t="s">
        <v>16</v>
      </c>
      <c r="C13" s="92"/>
      <c r="D13" s="92"/>
      <c r="E13" s="84">
        <v>37445</v>
      </c>
      <c r="F13" s="15">
        <f>E13/B11*1000</f>
        <v>5873.4490925917207</v>
      </c>
      <c r="G13" s="16"/>
      <c r="H13" s="19"/>
      <c r="I13" s="19"/>
      <c r="J13" s="19"/>
      <c r="K13" s="19"/>
      <c r="L13" s="19"/>
      <c r="M13" s="19"/>
      <c r="N13" s="19"/>
      <c r="O13" s="19"/>
      <c r="P13" s="19"/>
      <c r="Q13" s="19"/>
    </row>
    <row r="14" spans="1:20">
      <c r="B14" s="92"/>
      <c r="C14" s="92"/>
      <c r="D14" s="92"/>
      <c r="E14" s="20" t="s">
        <v>9</v>
      </c>
      <c r="F14" s="20" t="s">
        <v>10</v>
      </c>
      <c r="G14" s="21"/>
      <c r="H14" s="19"/>
      <c r="I14" s="19"/>
      <c r="J14" s="19"/>
      <c r="K14" s="19"/>
      <c r="L14" s="19"/>
      <c r="M14" s="19"/>
      <c r="N14" s="19"/>
      <c r="O14" s="19"/>
      <c r="P14" s="19"/>
      <c r="Q14" s="19"/>
    </row>
    <row r="15" spans="1:20">
      <c r="B15" s="18"/>
      <c r="E15" s="16"/>
      <c r="F15" s="17"/>
    </row>
    <row r="16" spans="1:20">
      <c r="B16" s="18"/>
      <c r="E16" s="16"/>
      <c r="F16" s="22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spans="2:17" ht="33.6" customHeight="1">
      <c r="B17" s="18"/>
      <c r="D17" s="109" t="s">
        <v>31</v>
      </c>
      <c r="E17" s="109"/>
      <c r="F17" s="109"/>
      <c r="G17" s="109"/>
      <c r="H17" s="42">
        <v>21441.7</v>
      </c>
      <c r="I17" s="23"/>
      <c r="J17" s="23"/>
      <c r="K17" s="23"/>
      <c r="L17" s="23"/>
      <c r="M17" s="23"/>
      <c r="N17" s="23"/>
      <c r="O17" s="23"/>
      <c r="P17" s="23"/>
      <c r="Q17" s="23"/>
    </row>
    <row r="18" spans="2:17" ht="31.15" customHeight="1">
      <c r="B18" s="18"/>
      <c r="D18" s="109" t="s">
        <v>32</v>
      </c>
      <c r="E18" s="109"/>
      <c r="F18" s="109"/>
      <c r="G18" s="109"/>
      <c r="H18" s="42">
        <v>23801</v>
      </c>
      <c r="I18" s="23"/>
      <c r="J18" s="23"/>
      <c r="K18" s="23"/>
      <c r="L18" s="23"/>
      <c r="M18" s="23"/>
      <c r="N18" s="23"/>
      <c r="O18" s="23"/>
      <c r="P18" s="23"/>
      <c r="Q18" s="23"/>
    </row>
    <row r="19" spans="2:17" ht="31.15" customHeight="1">
      <c r="B19" s="18"/>
      <c r="D19" s="109" t="s">
        <v>33</v>
      </c>
      <c r="E19" s="109"/>
      <c r="F19" s="109"/>
      <c r="G19" s="109"/>
      <c r="H19" s="43">
        <f>SUM(H17:H18)</f>
        <v>45242.7</v>
      </c>
      <c r="I19" s="23"/>
      <c r="J19" s="23"/>
      <c r="K19" s="23"/>
      <c r="L19" s="23"/>
      <c r="M19" s="23"/>
      <c r="N19" s="23"/>
      <c r="O19" s="23"/>
      <c r="P19" s="23"/>
      <c r="Q19" s="23"/>
    </row>
    <row r="20" spans="2:17">
      <c r="B20" s="18"/>
      <c r="E20" s="16"/>
      <c r="F20" s="16"/>
      <c r="G20" s="18"/>
      <c r="H20" s="24"/>
      <c r="I20" s="24"/>
      <c r="J20" s="24"/>
      <c r="K20" s="24"/>
      <c r="L20" s="24"/>
      <c r="M20" s="24"/>
      <c r="N20" s="24"/>
      <c r="O20" s="24"/>
      <c r="P20" s="24"/>
      <c r="Q20" s="24"/>
    </row>
  </sheetData>
  <mergeCells count="17">
    <mergeCell ref="B13:D14"/>
    <mergeCell ref="D17:G17"/>
    <mergeCell ref="D18:G18"/>
    <mergeCell ref="D19:G19"/>
    <mergeCell ref="B1:R1"/>
    <mergeCell ref="I3:K3"/>
    <mergeCell ref="L3:N3"/>
    <mergeCell ref="O3:Q3"/>
    <mergeCell ref="A4:A5"/>
    <mergeCell ref="D4:D5"/>
    <mergeCell ref="F4:F5"/>
    <mergeCell ref="G4:G5"/>
    <mergeCell ref="R4:S4"/>
    <mergeCell ref="L4:L5"/>
    <mergeCell ref="M4:N4"/>
    <mergeCell ref="O4:O5"/>
    <mergeCell ref="P4:Q4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"/>
  <sheetViews>
    <sheetView workbookViewId="0">
      <selection activeCell="I8" sqref="I8"/>
    </sheetView>
  </sheetViews>
  <sheetFormatPr defaultColWidth="9.140625" defaultRowHeight="15.75"/>
  <cols>
    <col min="1" max="1" width="33.42578125" style="2" customWidth="1"/>
    <col min="2" max="2" width="14.140625" style="2" customWidth="1"/>
    <col min="3" max="3" width="14.5703125" style="2" customWidth="1"/>
    <col min="4" max="4" width="12.5703125" style="2" customWidth="1"/>
    <col min="5" max="5" width="15.28515625" style="2" customWidth="1"/>
    <col min="6" max="6" width="12.85546875" style="2" customWidth="1"/>
    <col min="7" max="7" width="17.28515625" style="2" customWidth="1"/>
    <col min="8" max="8" width="15.7109375" style="2" customWidth="1"/>
    <col min="9" max="9" width="14.5703125" style="2" customWidth="1"/>
    <col min="10" max="10" width="13.7109375" style="2" customWidth="1"/>
    <col min="11" max="11" width="13.42578125" style="2" customWidth="1"/>
    <col min="12" max="12" width="10.140625" style="2" customWidth="1"/>
    <col min="13" max="13" width="9.42578125" style="2" customWidth="1"/>
    <col min="14" max="14" width="4.7109375" style="2" customWidth="1"/>
    <col min="15" max="16384" width="9.140625" style="2"/>
  </cols>
  <sheetData>
    <row r="1" spans="1:14" ht="63.75" customHeight="1">
      <c r="B1" s="110" t="s">
        <v>64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"/>
      <c r="N1" s="3"/>
    </row>
    <row r="2" spans="1:14" ht="15.6" customHeight="1" thickBo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3"/>
    </row>
    <row r="3" spans="1:14" ht="16.5" thickBot="1">
      <c r="I3" s="106" t="s">
        <v>65</v>
      </c>
      <c r="J3" s="107"/>
      <c r="K3" s="108"/>
    </row>
    <row r="4" spans="1:14" ht="145.9" customHeight="1">
      <c r="A4" s="86" t="s">
        <v>0</v>
      </c>
      <c r="B4" s="25" t="s">
        <v>40</v>
      </c>
      <c r="C4" s="26" t="s">
        <v>1</v>
      </c>
      <c r="D4" s="88" t="s">
        <v>2</v>
      </c>
      <c r="E4" s="25" t="s">
        <v>37</v>
      </c>
      <c r="F4" s="88" t="s">
        <v>3</v>
      </c>
      <c r="G4" s="112" t="s">
        <v>41</v>
      </c>
      <c r="H4" s="71" t="s">
        <v>5</v>
      </c>
      <c r="I4" s="61" t="s">
        <v>66</v>
      </c>
      <c r="J4" s="25" t="s">
        <v>67</v>
      </c>
      <c r="K4" s="72" t="s">
        <v>21</v>
      </c>
      <c r="L4" s="90" t="s">
        <v>6</v>
      </c>
      <c r="M4" s="91"/>
      <c r="N4" s="5"/>
    </row>
    <row r="5" spans="1:14" ht="39.6" customHeight="1">
      <c r="A5" s="87"/>
      <c r="B5" s="6" t="s">
        <v>7</v>
      </c>
      <c r="C5" s="6" t="s">
        <v>8</v>
      </c>
      <c r="D5" s="89"/>
      <c r="E5" s="4" t="s">
        <v>9</v>
      </c>
      <c r="F5" s="89"/>
      <c r="G5" s="113"/>
      <c r="H5" s="85">
        <f>0.746961139409483*1.25</f>
        <v>0.93370142426185376</v>
      </c>
      <c r="I5" s="63"/>
      <c r="J5" s="7"/>
      <c r="K5" s="81"/>
      <c r="L5" s="64"/>
      <c r="M5" s="27" t="s">
        <v>10</v>
      </c>
      <c r="N5" s="8"/>
    </row>
    <row r="6" spans="1:14" ht="72" customHeight="1">
      <c r="A6" s="28">
        <v>1</v>
      </c>
      <c r="B6" s="6">
        <v>2</v>
      </c>
      <c r="C6" s="6">
        <v>3</v>
      </c>
      <c r="D6" s="9" t="s">
        <v>12</v>
      </c>
      <c r="E6" s="10">
        <v>5</v>
      </c>
      <c r="F6" s="6" t="s">
        <v>13</v>
      </c>
      <c r="G6" s="77" t="s">
        <v>14</v>
      </c>
      <c r="H6" s="77" t="s">
        <v>15</v>
      </c>
      <c r="I6" s="55" t="s">
        <v>19</v>
      </c>
      <c r="J6" s="11" t="s">
        <v>20</v>
      </c>
      <c r="K6" s="56" t="s">
        <v>22</v>
      </c>
      <c r="L6" s="11">
        <v>10</v>
      </c>
      <c r="M6" s="29">
        <v>11</v>
      </c>
      <c r="N6" s="8"/>
    </row>
    <row r="7" spans="1:14">
      <c r="A7" s="30" t="s">
        <v>24</v>
      </c>
      <c r="B7" s="39">
        <v>49862</v>
      </c>
      <c r="C7" s="12">
        <f t="shared" ref="C7:C9" si="0">1+300/B7</f>
        <v>1.0060166058320965</v>
      </c>
      <c r="D7" s="13">
        <f>C7/SUMPRODUCT(C$7:C$8,B$7:B$8)*$B$9</f>
        <v>0.99480375913312091</v>
      </c>
      <c r="E7" s="84">
        <v>603530.80000000005</v>
      </c>
      <c r="F7" s="13">
        <f>E7/B7*$B$9/$E$9</f>
        <v>1.0432884077218154</v>
      </c>
      <c r="G7" s="78">
        <f>F7/D7</f>
        <v>1.0487379024692713</v>
      </c>
      <c r="H7" s="52">
        <f>ROUND(IF(G7&lt;$H$5,($H$5-G7)*$E$11/$B$9*D7*B7,0),1)</f>
        <v>0</v>
      </c>
      <c r="I7" s="57">
        <f>ROUND(H7/$H$9*$H$15,1)</f>
        <v>0</v>
      </c>
      <c r="J7" s="14">
        <f>ROUND(H7/$H$9*$H$16,1)</f>
        <v>0</v>
      </c>
      <c r="K7" s="82">
        <f>I7+J7</f>
        <v>0</v>
      </c>
      <c r="L7" s="12">
        <f>($E$11/$B$9*F7*B7+K7)/B7*$B$9/$E$11/D7</f>
        <v>1.0487379024692713</v>
      </c>
      <c r="M7" s="31">
        <f>($E$11/$B$9*F7*B7+K7)/(B7*D7)*1000</f>
        <v>12414.537367074017</v>
      </c>
      <c r="N7" s="16"/>
    </row>
    <row r="8" spans="1:14">
      <c r="A8" s="30" t="s">
        <v>25</v>
      </c>
      <c r="B8" s="39">
        <v>3370</v>
      </c>
      <c r="C8" s="12">
        <f t="shared" si="0"/>
        <v>1.0890207715133531</v>
      </c>
      <c r="D8" s="13">
        <f>C8/SUMPRODUCT(C$7:C$8,B$7:B$8)*$B$9</f>
        <v>1.0768827780725001</v>
      </c>
      <c r="E8" s="84">
        <v>14056.2</v>
      </c>
      <c r="F8" s="13">
        <f>E8/B8*$B$9/$E$9</f>
        <v>0.35951139886493921</v>
      </c>
      <c r="G8" s="78">
        <f t="shared" ref="G8:G9" si="1">F8/D8</f>
        <v>0.33384450581373809</v>
      </c>
      <c r="H8" s="52">
        <f>ROUND(IF(G8&lt;$H$5,($H$5-G8)*$E$11/$B$9*D8*B8,0),1)</f>
        <v>25769.7</v>
      </c>
      <c r="I8" s="57">
        <f>ROUND(H8/$H$9*$H$15,1)</f>
        <v>8716.4</v>
      </c>
      <c r="J8" s="14">
        <f>ROUND(H8/$H$9*$H$16,1)</f>
        <v>9031</v>
      </c>
      <c r="K8" s="82">
        <f t="shared" ref="K8" si="2">I8+J8</f>
        <v>17747.400000000001</v>
      </c>
      <c r="L8" s="12">
        <f>($E$11/$B$9*F8*B8+K8)/B8*$B$9/$E$11/D8</f>
        <v>0.7469612799757539</v>
      </c>
      <c r="M8" s="31">
        <f>($E$11/$B$9*F8*B8+K8)/(B8*D8)*1000</f>
        <v>8842.2271190757729</v>
      </c>
      <c r="N8" s="16"/>
    </row>
    <row r="9" spans="1:14" ht="25.15" customHeight="1" thickBot="1">
      <c r="A9" s="32" t="s">
        <v>11</v>
      </c>
      <c r="B9" s="40">
        <f>SUM(B7:B8)</f>
        <v>53232</v>
      </c>
      <c r="C9" s="33">
        <f t="shared" si="0"/>
        <v>1.0056357078449054</v>
      </c>
      <c r="D9" s="34">
        <f>C9/SUMPRODUCT(C$7:C$8,B$7:B$8)*$B$9</f>
        <v>0.99442710655372279</v>
      </c>
      <c r="E9" s="41">
        <f>SUM(E7:E8)</f>
        <v>617587</v>
      </c>
      <c r="F9" s="34">
        <f>E9/B9*$B$9/$E$9</f>
        <v>1</v>
      </c>
      <c r="G9" s="79">
        <f t="shared" si="1"/>
        <v>1.0056041246357319</v>
      </c>
      <c r="H9" s="53">
        <f>SUM(H7:H8)</f>
        <v>25769.7</v>
      </c>
      <c r="I9" s="59">
        <f>SUM(I7:I8)</f>
        <v>8716.4</v>
      </c>
      <c r="J9" s="35">
        <f>SUM(J7:J8)</f>
        <v>9031</v>
      </c>
      <c r="K9" s="74">
        <f>SUM(K7:K8)</f>
        <v>17747.400000000001</v>
      </c>
      <c r="L9" s="33">
        <f>($E$11/$B$9*F9*B9+K9)/B9*$B$9/$E$11/D9</f>
        <v>1.0339262228419375</v>
      </c>
      <c r="M9" s="36">
        <f>($E$11/$B$9*F9*B9+K9)/(B9*D9)*1000</f>
        <v>12239.202662597603</v>
      </c>
      <c r="N9" s="16"/>
    </row>
    <row r="10" spans="1:14">
      <c r="E10" s="16"/>
      <c r="F10" s="17"/>
    </row>
    <row r="11" spans="1:14">
      <c r="A11" s="18"/>
      <c r="B11" s="92" t="s">
        <v>16</v>
      </c>
      <c r="C11" s="92"/>
      <c r="D11" s="92"/>
      <c r="E11" s="84">
        <v>630139</v>
      </c>
      <c r="F11" s="15">
        <f>E11/B9*1000</f>
        <v>11837.597685602646</v>
      </c>
      <c r="G11" s="16"/>
      <c r="H11" s="19"/>
      <c r="I11" s="19"/>
      <c r="J11" s="19"/>
      <c r="K11" s="19"/>
    </row>
    <row r="12" spans="1:14">
      <c r="B12" s="92"/>
      <c r="C12" s="92"/>
      <c r="D12" s="92"/>
      <c r="E12" s="20" t="s">
        <v>9</v>
      </c>
      <c r="F12" s="20" t="s">
        <v>10</v>
      </c>
      <c r="G12" s="21"/>
      <c r="H12" s="19"/>
      <c r="I12" s="19"/>
      <c r="J12" s="19"/>
      <c r="K12" s="19"/>
    </row>
    <row r="13" spans="1:14">
      <c r="B13" s="18"/>
      <c r="E13" s="16"/>
      <c r="F13" s="17"/>
    </row>
    <row r="14" spans="1:14">
      <c r="B14" s="18"/>
      <c r="E14" s="16"/>
      <c r="F14" s="22"/>
      <c r="H14" s="17"/>
      <c r="I14" s="17"/>
      <c r="J14" s="17"/>
      <c r="K14" s="17"/>
    </row>
    <row r="15" spans="1:14" ht="31.9" customHeight="1">
      <c r="B15" s="18"/>
      <c r="D15" s="111" t="s">
        <v>17</v>
      </c>
      <c r="E15" s="111"/>
      <c r="F15" s="111"/>
      <c r="G15" s="111"/>
      <c r="H15" s="42">
        <v>8716.4</v>
      </c>
      <c r="I15" s="23"/>
      <c r="J15" s="23"/>
      <c r="K15" s="23"/>
    </row>
    <row r="16" spans="1:14" ht="35.450000000000003" customHeight="1">
      <c r="B16" s="18"/>
      <c r="D16" s="111" t="s">
        <v>18</v>
      </c>
      <c r="E16" s="111"/>
      <c r="F16" s="111"/>
      <c r="G16" s="111"/>
      <c r="H16" s="42">
        <v>9031</v>
      </c>
      <c r="I16" s="23"/>
      <c r="J16" s="23"/>
      <c r="K16" s="23"/>
    </row>
    <row r="17" spans="2:11" ht="37.9" customHeight="1">
      <c r="B17" s="18"/>
      <c r="D17" s="93" t="s">
        <v>23</v>
      </c>
      <c r="E17" s="94"/>
      <c r="F17" s="94"/>
      <c r="G17" s="95"/>
      <c r="H17" s="42">
        <f>SUM(H15:H16)</f>
        <v>17747.400000000001</v>
      </c>
      <c r="I17" s="23"/>
      <c r="J17" s="23"/>
      <c r="K17" s="23"/>
    </row>
    <row r="18" spans="2:11">
      <c r="B18" s="18"/>
      <c r="E18" s="16"/>
      <c r="F18" s="16"/>
      <c r="G18" s="18"/>
      <c r="H18" s="24"/>
      <c r="I18" s="24"/>
      <c r="J18" s="24"/>
      <c r="K18" s="24"/>
    </row>
  </sheetData>
  <mergeCells count="11">
    <mergeCell ref="A4:A5"/>
    <mergeCell ref="D4:D5"/>
    <mergeCell ref="F4:F5"/>
    <mergeCell ref="G4:G5"/>
    <mergeCell ref="L4:M4"/>
    <mergeCell ref="B11:D12"/>
    <mergeCell ref="D15:G15"/>
    <mergeCell ref="D16:G16"/>
    <mergeCell ref="D17:G17"/>
    <mergeCell ref="B1:L1"/>
    <mergeCell ref="I3:K3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"/>
  <sheetViews>
    <sheetView topLeftCell="A2" workbookViewId="0">
      <selection activeCell="K10" sqref="K10"/>
    </sheetView>
  </sheetViews>
  <sheetFormatPr defaultColWidth="9.140625" defaultRowHeight="15.75"/>
  <cols>
    <col min="1" max="1" width="32.140625" style="2" customWidth="1"/>
    <col min="2" max="2" width="13.7109375" style="2" customWidth="1"/>
    <col min="3" max="3" width="15.85546875" style="2" customWidth="1"/>
    <col min="4" max="4" width="13.5703125" style="2" customWidth="1"/>
    <col min="5" max="5" width="15.140625" style="2" customWidth="1"/>
    <col min="6" max="6" width="15.5703125" style="2" customWidth="1"/>
    <col min="7" max="7" width="17.28515625" style="2" customWidth="1"/>
    <col min="8" max="8" width="15.28515625" style="2" customWidth="1"/>
    <col min="9" max="10" width="15.42578125" style="2" customWidth="1"/>
    <col min="11" max="11" width="11" style="2" customWidth="1"/>
    <col min="12" max="12" width="10.28515625" style="2" customWidth="1"/>
    <col min="13" max="13" width="9" style="2" customWidth="1"/>
    <col min="14" max="14" width="4.7109375" style="2" customWidth="1"/>
    <col min="15" max="16384" width="9.140625" style="2"/>
  </cols>
  <sheetData>
    <row r="1" spans="1:14" ht="84.75" customHeight="1">
      <c r="B1" s="110" t="s">
        <v>43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"/>
      <c r="N1" s="3"/>
    </row>
    <row r="2" spans="1:14" ht="15.6" customHeight="1" thickBo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3"/>
    </row>
    <row r="3" spans="1:14" ht="16.5" thickBot="1">
      <c r="I3" s="106" t="s">
        <v>65</v>
      </c>
      <c r="J3" s="107"/>
      <c r="K3" s="108"/>
    </row>
    <row r="4" spans="1:14" ht="116.45" customHeight="1">
      <c r="A4" s="86" t="s">
        <v>0</v>
      </c>
      <c r="B4" s="25" t="s">
        <v>40</v>
      </c>
      <c r="C4" s="26" t="s">
        <v>1</v>
      </c>
      <c r="D4" s="88" t="s">
        <v>2</v>
      </c>
      <c r="E4" s="25" t="s">
        <v>37</v>
      </c>
      <c r="F4" s="88" t="s">
        <v>3</v>
      </c>
      <c r="G4" s="88" t="s">
        <v>41</v>
      </c>
      <c r="H4" s="80" t="s">
        <v>5</v>
      </c>
      <c r="I4" s="61" t="s">
        <v>66</v>
      </c>
      <c r="J4" s="25" t="s">
        <v>67</v>
      </c>
      <c r="K4" s="62" t="s">
        <v>21</v>
      </c>
      <c r="L4" s="90" t="s">
        <v>6</v>
      </c>
      <c r="M4" s="91"/>
      <c r="N4" s="5"/>
    </row>
    <row r="5" spans="1:14" ht="45" customHeight="1">
      <c r="A5" s="87"/>
      <c r="B5" s="6" t="s">
        <v>7</v>
      </c>
      <c r="C5" s="6" t="s">
        <v>8</v>
      </c>
      <c r="D5" s="89"/>
      <c r="E5" s="4" t="s">
        <v>9</v>
      </c>
      <c r="F5" s="89"/>
      <c r="G5" s="89"/>
      <c r="H5" s="85">
        <f>2.10999750674805*1.25</f>
        <v>2.6374968834350625</v>
      </c>
      <c r="I5" s="63"/>
      <c r="J5" s="7"/>
      <c r="K5" s="54"/>
      <c r="L5" s="64"/>
      <c r="M5" s="27" t="s">
        <v>10</v>
      </c>
      <c r="N5" s="8"/>
    </row>
    <row r="6" spans="1:14" ht="64.900000000000006" customHeight="1">
      <c r="A6" s="28">
        <v>1</v>
      </c>
      <c r="B6" s="6">
        <v>2</v>
      </c>
      <c r="C6" s="6">
        <v>3</v>
      </c>
      <c r="D6" s="9" t="s">
        <v>12</v>
      </c>
      <c r="E6" s="10">
        <v>5</v>
      </c>
      <c r="F6" s="6" t="s">
        <v>13</v>
      </c>
      <c r="G6" s="6" t="s">
        <v>14</v>
      </c>
      <c r="H6" s="51" t="s">
        <v>15</v>
      </c>
      <c r="I6" s="55" t="s">
        <v>19</v>
      </c>
      <c r="J6" s="11" t="s">
        <v>20</v>
      </c>
      <c r="K6" s="56" t="s">
        <v>22</v>
      </c>
      <c r="L6" s="11">
        <v>10</v>
      </c>
      <c r="M6" s="29">
        <v>11</v>
      </c>
      <c r="N6" s="8"/>
    </row>
    <row r="7" spans="1:14">
      <c r="A7" s="30" t="s">
        <v>26</v>
      </c>
      <c r="B7" s="83">
        <v>2759</v>
      </c>
      <c r="C7" s="12">
        <f t="shared" ref="C7:C11" si="0">1+300/B7</f>
        <v>1.1087350489307721</v>
      </c>
      <c r="D7" s="13">
        <f>C7/SUMPRODUCT(C$7:C$10,B$7:B$10)*$B$11</f>
        <v>0.93310080887203828</v>
      </c>
      <c r="E7" s="84">
        <v>11872.8</v>
      </c>
      <c r="F7" s="13">
        <f>E7/B7*$B$11/$E$11</f>
        <v>0.97303839792785718</v>
      </c>
      <c r="G7" s="13">
        <f>F7/D7</f>
        <v>1.042800937129287</v>
      </c>
      <c r="H7" s="52">
        <f>ROUND(IF(G7&lt;$H$5,($H$5-G7)*$E$13/$B$11*D7*B7,0),2)</f>
        <v>24721.55</v>
      </c>
      <c r="I7" s="57">
        <f>ROUND(H7/$H$11*$H$17,1)</f>
        <v>7023.9</v>
      </c>
      <c r="J7" s="14">
        <f>ROUND(H7/$H$11*$H$18,2)</f>
        <v>9733.91</v>
      </c>
      <c r="K7" s="58">
        <f>I7+J7</f>
        <v>16757.809999999998</v>
      </c>
      <c r="L7" s="12">
        <f>($E$13/$B$11*F7*B7+K7)/B7*$B$11/$E$13/D7</f>
        <v>2.1237855437896003</v>
      </c>
      <c r="M7" s="31">
        <f>($E$13/$B$11*F7*B7+K7)/(B7*D7)*1000</f>
        <v>12788.751435396412</v>
      </c>
      <c r="N7" s="16"/>
    </row>
    <row r="8" spans="1:14">
      <c r="A8" s="30" t="s">
        <v>27</v>
      </c>
      <c r="B8" s="83">
        <v>1304</v>
      </c>
      <c r="C8" s="12">
        <f t="shared" si="0"/>
        <v>1.2300613496932515</v>
      </c>
      <c r="D8" s="13">
        <f>C8/SUMPRODUCT(C$7:C$10,B$7:B$10)*$B$11</f>
        <v>1.0352078627512291</v>
      </c>
      <c r="E8" s="84">
        <v>3703.4</v>
      </c>
      <c r="F8" s="13">
        <f>E8/B8*$B$11/$E$11</f>
        <v>0.64217228449546704</v>
      </c>
      <c r="G8" s="13">
        <f t="shared" ref="G8:G11" si="1">F8/D8</f>
        <v>0.62033173008249021</v>
      </c>
      <c r="H8" s="52">
        <f>ROUND(IF(G8&lt;$H$5,($H$5-G8)*$E$13/$B$11*D8*B8,0),2)</f>
        <v>16396.990000000002</v>
      </c>
      <c r="I8" s="57">
        <f>ROUND(H8/$H$11*$H$17,1)</f>
        <v>4658.7</v>
      </c>
      <c r="J8" s="14">
        <f>ROUND(H8/$H$11*$H$18,2)</f>
        <v>6456.18</v>
      </c>
      <c r="K8" s="58">
        <f t="shared" ref="K8:K10" si="2">I8+J8</f>
        <v>11114.880000000001</v>
      </c>
      <c r="L8" s="12">
        <f>($E$13/$B$11*F8*B8+K8)/B8*$B$11/$E$13/D8</f>
        <v>1.9876894244113987</v>
      </c>
      <c r="M8" s="31">
        <f>($E$13/$B$11*F8*B8+K8)/(B8*D8)*1000</f>
        <v>11969.224507576677</v>
      </c>
      <c r="N8" s="16"/>
    </row>
    <row r="9" spans="1:14">
      <c r="A9" s="30" t="s">
        <v>28</v>
      </c>
      <c r="B9" s="83">
        <v>1363</v>
      </c>
      <c r="C9" s="12">
        <f t="shared" si="0"/>
        <v>1.2201027146001469</v>
      </c>
      <c r="D9" s="13">
        <f>C9/SUMPRODUCT(C$7:C$10,B$7:B$10)*$B$11</f>
        <v>1.0268267707404743</v>
      </c>
      <c r="E9" s="84">
        <v>3786.9</v>
      </c>
      <c r="F9" s="13">
        <f>E9/B9*$B$11/$E$11</f>
        <v>0.62822687064213356</v>
      </c>
      <c r="G9" s="13">
        <f t="shared" si="1"/>
        <v>0.61181387994890424</v>
      </c>
      <c r="H9" s="52">
        <f>ROUND(IF(G9&lt;$H$5,($H$5-G9)*$E$13/$B$11*D9*B9,0),2)</f>
        <v>17071.91</v>
      </c>
      <c r="I9" s="57">
        <f>ROUND(H9/$H$11*$H$17,1)</f>
        <v>4850.5</v>
      </c>
      <c r="J9" s="14">
        <f>ROUND(H9/$H$11*$H$18,2)</f>
        <v>6721.93</v>
      </c>
      <c r="K9" s="58">
        <f t="shared" si="2"/>
        <v>11572.43</v>
      </c>
      <c r="L9" s="12">
        <f>($E$13/$B$11*F9*B9+K9)/B9*$B$11/$E$13/D9</f>
        <v>1.9849514115207068</v>
      </c>
      <c r="M9" s="31">
        <f>($E$13/$B$11*F9*B9+K9)/(B9*D9)*1000</f>
        <v>11952.737077201062</v>
      </c>
      <c r="N9" s="16"/>
    </row>
    <row r="10" spans="1:14">
      <c r="A10" s="30" t="s">
        <v>29</v>
      </c>
      <c r="B10" s="83">
        <v>949.3</v>
      </c>
      <c r="C10" s="12">
        <f t="shared" si="0"/>
        <v>1.3160223322448119</v>
      </c>
      <c r="D10" s="13">
        <f>C10/SUMPRODUCT(C$7:C$10,B$7:B$10)*$B$11</f>
        <v>1.1075518031972793</v>
      </c>
      <c r="E10" s="84">
        <v>8831.9</v>
      </c>
      <c r="F10" s="13">
        <f>E10/B10*$B$11/$E$11</f>
        <v>2.1036776324130675</v>
      </c>
      <c r="G10" s="13">
        <f t="shared" si="1"/>
        <v>1.8993943455648514</v>
      </c>
      <c r="H10" s="52">
        <f>ROUND(IF(G10&lt;$H$5,($H$5-G10)*$E$13/$B$11*D10*B10,0),2)</f>
        <v>4673.0600000000004</v>
      </c>
      <c r="I10" s="57">
        <f>ROUND(H10/$H$11*$H$17,1)</f>
        <v>1327.7</v>
      </c>
      <c r="J10" s="14">
        <f>ROUND(H10/$H$11*$H$18,2)</f>
        <v>1839.98</v>
      </c>
      <c r="K10" s="58">
        <f t="shared" si="2"/>
        <v>3167.6800000000003</v>
      </c>
      <c r="L10" s="12">
        <f>($E$13/$B$11*F10*B10+K10)/B10*$B$11/$E$13/D10</f>
        <v>2.3997240494279808</v>
      </c>
      <c r="M10" s="31">
        <f>($E$13/$B$11*F10*B10+K10)/(B10*D10)*1000</f>
        <v>14450.364101695634</v>
      </c>
      <c r="N10" s="16"/>
    </row>
    <row r="11" spans="1:14" ht="25.15" customHeight="1" thickBot="1">
      <c r="A11" s="32" t="s">
        <v>11</v>
      </c>
      <c r="B11" s="41">
        <f>SUM(B7:B10)</f>
        <v>6375.3</v>
      </c>
      <c r="C11" s="33">
        <f t="shared" si="0"/>
        <v>1.0470566091007483</v>
      </c>
      <c r="D11" s="34">
        <f>C11/SUMPRODUCT(C$7:C$10,B$7:B$10)*$B$11</f>
        <v>0.88119282404657251</v>
      </c>
      <c r="E11" s="41">
        <f>SUM(E7:E10)</f>
        <v>28195</v>
      </c>
      <c r="F11" s="34">
        <f>E11/B11*$B$11/$E$11</f>
        <v>1.0000000000000002</v>
      </c>
      <c r="G11" s="34">
        <f t="shared" si="1"/>
        <v>1.1348254011055685</v>
      </c>
      <c r="H11" s="53">
        <f>SUM(H7:H10)</f>
        <v>62863.509999999995</v>
      </c>
      <c r="I11" s="59">
        <f>SUM(I7:I10)</f>
        <v>17860.8</v>
      </c>
      <c r="J11" s="35">
        <f>SUM(J7:J10)</f>
        <v>24752</v>
      </c>
      <c r="K11" s="60">
        <f>SUM(K7:K10)</f>
        <v>42612.799999999996</v>
      </c>
      <c r="L11" s="33">
        <f>($E$13/$B$11*F11*B11+K11)/B11*$B$11/$E$13/D11</f>
        <v>2.3944786402884639</v>
      </c>
      <c r="M11" s="36">
        <f>($E$13/$B$11*F11*B11+K11)/(B11*D11)*1000</f>
        <v>14418.777939967395</v>
      </c>
      <c r="N11" s="16"/>
    </row>
    <row r="12" spans="1:14">
      <c r="E12" s="16"/>
      <c r="F12" s="17"/>
    </row>
    <row r="13" spans="1:14">
      <c r="A13" s="18"/>
      <c r="B13" s="92" t="s">
        <v>16</v>
      </c>
      <c r="C13" s="92"/>
      <c r="D13" s="92"/>
      <c r="E13" s="84">
        <v>38390</v>
      </c>
      <c r="F13" s="15">
        <f>E13/B11*1000</f>
        <v>6021.6774112590774</v>
      </c>
      <c r="G13" s="16"/>
      <c r="H13" s="19"/>
      <c r="I13" s="19"/>
      <c r="J13" s="19"/>
      <c r="K13" s="19"/>
    </row>
    <row r="14" spans="1:14">
      <c r="B14" s="92"/>
      <c r="C14" s="92"/>
      <c r="D14" s="92"/>
      <c r="E14" s="20" t="s">
        <v>9</v>
      </c>
      <c r="F14" s="20" t="s">
        <v>10</v>
      </c>
      <c r="G14" s="21"/>
      <c r="H14" s="19"/>
      <c r="I14" s="19"/>
      <c r="J14" s="19"/>
      <c r="K14" s="19"/>
    </row>
    <row r="15" spans="1:14">
      <c r="B15" s="18"/>
      <c r="E15" s="16"/>
      <c r="F15" s="17"/>
    </row>
    <row r="16" spans="1:14">
      <c r="B16" s="18"/>
      <c r="E16" s="16"/>
      <c r="F16" s="22"/>
      <c r="H16" s="17"/>
      <c r="I16" s="17"/>
      <c r="J16" s="17"/>
      <c r="K16" s="17"/>
    </row>
    <row r="17" spans="2:11" ht="39" customHeight="1">
      <c r="B17" s="18"/>
      <c r="D17" s="109" t="s">
        <v>31</v>
      </c>
      <c r="E17" s="109"/>
      <c r="F17" s="109"/>
      <c r="G17" s="109"/>
      <c r="H17" s="42">
        <v>17860.8</v>
      </c>
      <c r="I17" s="23"/>
      <c r="J17" s="23"/>
      <c r="K17" s="23"/>
    </row>
    <row r="18" spans="2:11" ht="46.9" customHeight="1">
      <c r="B18" s="18"/>
      <c r="D18" s="109" t="s">
        <v>32</v>
      </c>
      <c r="E18" s="109"/>
      <c r="F18" s="109"/>
      <c r="G18" s="109"/>
      <c r="H18" s="42">
        <v>24752</v>
      </c>
      <c r="I18" s="23"/>
      <c r="J18" s="23"/>
      <c r="K18" s="23"/>
    </row>
    <row r="19" spans="2:11" ht="36.6" customHeight="1">
      <c r="B19" s="18"/>
      <c r="D19" s="109" t="s">
        <v>34</v>
      </c>
      <c r="E19" s="109"/>
      <c r="F19" s="109"/>
      <c r="G19" s="109"/>
      <c r="H19" s="42">
        <f>SUM(H17:H18)</f>
        <v>42612.800000000003</v>
      </c>
      <c r="I19" s="23"/>
      <c r="J19" s="23"/>
      <c r="K19" s="23"/>
    </row>
    <row r="20" spans="2:11">
      <c r="B20" s="18"/>
      <c r="E20" s="16"/>
      <c r="F20" s="16"/>
      <c r="G20" s="18"/>
      <c r="H20" s="24"/>
      <c r="I20" s="24"/>
      <c r="J20" s="24"/>
      <c r="K20" s="24"/>
    </row>
  </sheetData>
  <mergeCells count="11">
    <mergeCell ref="A4:A5"/>
    <mergeCell ref="D4:D5"/>
    <mergeCell ref="F4:F5"/>
    <mergeCell ref="G4:G5"/>
    <mergeCell ref="L4:M4"/>
    <mergeCell ref="B13:D14"/>
    <mergeCell ref="D17:G17"/>
    <mergeCell ref="D18:G18"/>
    <mergeCell ref="D19:G19"/>
    <mergeCell ref="B1:L1"/>
    <mergeCell ref="I3:K3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ГП 2025</vt:lpstr>
      <vt:lpstr>СП 2025</vt:lpstr>
      <vt:lpstr>ГП 2026</vt:lpstr>
      <vt:lpstr>СП 2026</vt:lpstr>
      <vt:lpstr>ГП 2027</vt:lpstr>
      <vt:lpstr>СП 2027</vt:lpstr>
      <vt:lpstr>'ГП 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Бельтюкова Светлана Николаевна</dc:creator>
  <cp:lastModifiedBy>Цветкова</cp:lastModifiedBy>
  <cp:lastPrinted>2023-11-10T06:44:04Z</cp:lastPrinted>
  <dcterms:created xsi:type="dcterms:W3CDTF">2016-06-03T08:27:52Z</dcterms:created>
  <dcterms:modified xsi:type="dcterms:W3CDTF">2024-09-23T05:36:30Z</dcterms:modified>
</cp:coreProperties>
</file>